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milos.axmann/ARL Innovation/Projekty/Ostatni/202411_VZ_Bedihošť_hala/4_Vyberova_rizeni/1_ZD/05 - Soupis stavebních prací, dodávek a služeb/"/>
    </mc:Choice>
  </mc:AlternateContent>
  <xr:revisionPtr revIDLastSave="0" documentId="13_ncr:9_{F48A701D-C565-CC4C-82CD-2BBD12317570}" xr6:coauthVersionLast="47" xr6:coauthVersionMax="47" xr10:uidLastSave="{00000000-0000-0000-0000-000000000000}"/>
  <bookViews>
    <workbookView xWindow="0" yWindow="500" windowWidth="29400" windowHeight="19120" xr2:uid="{18D0F097-7841-C14D-99EA-6ED39FF4B8F3}"/>
  </bookViews>
  <sheets>
    <sheet name="List1" sheetId="3" r:id="rId1"/>
    <sheet name="List2" sheetId="1" r:id="rId2"/>
    <sheet name="List3" sheetId="5" r:id="rId3"/>
  </sheets>
  <externalReferences>
    <externalReference r:id="rId4"/>
    <externalReference r:id="rId5"/>
  </externalReferences>
  <definedNames>
    <definedName name="A">[2]List1!#REF!</definedName>
    <definedName name="B">List1!#REF!</definedName>
    <definedName name="sssd">[1]List1!#REF!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3" l="1"/>
  <c r="E27" i="3"/>
  <c r="E14" i="3"/>
  <c r="F17" i="5"/>
  <c r="D51" i="1"/>
  <c r="D50" i="1"/>
  <c r="D49" i="1"/>
  <c r="G49" i="1" s="1"/>
  <c r="D48" i="1"/>
  <c r="G48" i="1" s="1"/>
  <c r="D47" i="1"/>
  <c r="D46" i="1"/>
  <c r="G46" i="1" s="1"/>
  <c r="D45" i="1"/>
  <c r="G45" i="1" s="1"/>
  <c r="D44" i="1"/>
  <c r="G44" i="1"/>
  <c r="G47" i="1"/>
  <c r="F33" i="1"/>
  <c r="G86" i="1"/>
  <c r="G85" i="1"/>
  <c r="F31" i="1"/>
  <c r="G20" i="3"/>
  <c r="D54" i="1"/>
  <c r="F32" i="1"/>
  <c r="G106" i="1"/>
  <c r="G105" i="1"/>
  <c r="G104" i="1"/>
  <c r="G103" i="1"/>
  <c r="G107" i="1"/>
  <c r="I95" i="1"/>
  <c r="G36" i="5"/>
  <c r="G110" i="1"/>
  <c r="G109" i="1"/>
  <c r="D43" i="1"/>
  <c r="F7" i="5"/>
  <c r="F14" i="5"/>
  <c r="F15" i="5"/>
  <c r="F19" i="5"/>
  <c r="F21" i="5"/>
  <c r="F22" i="5"/>
  <c r="F23" i="5"/>
  <c r="F24" i="5"/>
  <c r="F8" i="1"/>
  <c r="F10" i="1"/>
  <c r="F11" i="1"/>
  <c r="F12" i="1"/>
  <c r="F23" i="1"/>
  <c r="F29" i="1"/>
  <c r="F30" i="1"/>
  <c r="F34" i="1"/>
  <c r="F35" i="1"/>
  <c r="F36" i="1"/>
  <c r="F37" i="1"/>
  <c r="F40" i="1"/>
  <c r="F58" i="1"/>
  <c r="F60" i="1"/>
  <c r="F61" i="1"/>
  <c r="F63" i="1"/>
  <c r="F67" i="1"/>
  <c r="F68" i="1"/>
  <c r="F70" i="1"/>
  <c r="F81" i="1"/>
  <c r="F92" i="1"/>
  <c r="F100" i="1"/>
  <c r="F114" i="1"/>
  <c r="D16" i="1"/>
  <c r="G19" i="3"/>
  <c r="G16" i="3"/>
  <c r="G17" i="3"/>
  <c r="G18" i="3"/>
  <c r="G21" i="3"/>
  <c r="G43" i="3"/>
  <c r="G45" i="3"/>
  <c r="I63" i="5"/>
  <c r="G10" i="5"/>
  <c r="D28" i="5"/>
  <c r="G28" i="5" s="1"/>
  <c r="D29" i="5"/>
  <c r="G29" i="5" s="1"/>
  <c r="D31" i="5"/>
  <c r="G31" i="5"/>
  <c r="G33" i="5"/>
  <c r="G39" i="5"/>
  <c r="G40" i="5"/>
  <c r="G41" i="5"/>
  <c r="G42" i="5"/>
  <c r="G43" i="5"/>
  <c r="G45" i="5"/>
  <c r="G46" i="5"/>
  <c r="G47" i="5"/>
  <c r="I96" i="1"/>
  <c r="G16" i="1"/>
  <c r="D18" i="1"/>
  <c r="G18" i="1"/>
  <c r="D19" i="1"/>
  <c r="G19" i="1" s="1"/>
  <c r="D20" i="1"/>
  <c r="G20" i="1" s="1"/>
  <c r="D26" i="1"/>
  <c r="G26" i="1" s="1"/>
  <c r="G43" i="1"/>
  <c r="G50" i="1"/>
  <c r="G51" i="1"/>
  <c r="G54" i="1"/>
  <c r="G77" i="1"/>
  <c r="D73" i="1"/>
  <c r="G73" i="1" s="1"/>
  <c r="D74" i="1"/>
  <c r="G74" i="1"/>
  <c r="G88" i="1"/>
  <c r="G118" i="1"/>
  <c r="G119" i="1"/>
  <c r="G120" i="1"/>
  <c r="F49" i="5" l="1"/>
  <c r="F50" i="5"/>
  <c r="F51" i="5" s="1"/>
  <c r="F52" i="5" s="1"/>
  <c r="G54" i="5"/>
  <c r="G55" i="5" s="1"/>
  <c r="G56" i="5" s="1"/>
  <c r="G57" i="5" s="1"/>
  <c r="I137" i="1"/>
  <c r="F122" i="1"/>
  <c r="F123" i="1" s="1"/>
  <c r="G131" i="1"/>
  <c r="G28" i="3"/>
  <c r="G27" i="3"/>
  <c r="E30" i="3"/>
  <c r="G127" i="1"/>
  <c r="H59" i="5" l="1"/>
  <c r="H60" i="5" s="1"/>
  <c r="H61" i="5" s="1"/>
  <c r="F124" i="1"/>
  <c r="F125" i="1" s="1"/>
  <c r="G128" i="1"/>
  <c r="G129" i="1" s="1"/>
  <c r="G130" i="1" s="1"/>
  <c r="H133" i="1" s="1"/>
  <c r="F15" i="3" l="1"/>
  <c r="G15" i="3" s="1"/>
  <c r="H134" i="1"/>
  <c r="H135" i="1" s="1"/>
  <c r="F14" i="3" s="1"/>
  <c r="F30" i="3" l="1"/>
  <c r="G14" i="3"/>
  <c r="G30" i="3" s="1"/>
</calcChain>
</file>

<file path=xl/sharedStrings.xml><?xml version="1.0" encoding="utf-8"?>
<sst xmlns="http://schemas.openxmlformats.org/spreadsheetml/2006/main" count="339" uniqueCount="199">
  <si>
    <t>ODBYTOVÝ ROZPOČET - REKAPITULACE</t>
  </si>
  <si>
    <t>HLAVA III - STAVEBNÍ OBJEKTY</t>
  </si>
  <si>
    <t>Cena (Kč)</t>
  </si>
  <si>
    <t>Ceník</t>
  </si>
  <si>
    <t>Název</t>
  </si>
  <si>
    <t>Dodávka</t>
  </si>
  <si>
    <t>Montáž + materiál</t>
  </si>
  <si>
    <t>Celkem</t>
  </si>
  <si>
    <t>VC7/155M</t>
  </si>
  <si>
    <t>Elektroinstalace světelná</t>
  </si>
  <si>
    <t>Ochrana před bleskem</t>
  </si>
  <si>
    <t>pravidla M</t>
  </si>
  <si>
    <t>Dopravné - 12% z dodávek</t>
  </si>
  <si>
    <t>Přesun - 3% z dodávek</t>
  </si>
  <si>
    <t>Vyhláška</t>
  </si>
  <si>
    <t>HLAVA XI - NÁKLADY HRAZENÉ Z PROVOZNÍCH PROSTŘEDKŮ</t>
  </si>
  <si>
    <t>hod</t>
  </si>
  <si>
    <t>Jednotl.</t>
  </si>
  <si>
    <t>Pravidla M</t>
  </si>
  <si>
    <t>Revize el. zařízení</t>
  </si>
  <si>
    <t>POZNÁMKA:     Ceny jsou uvedeny bez DPH!</t>
  </si>
  <si>
    <t>ELEKTROINSTALACE SVĚTELNÁ</t>
  </si>
  <si>
    <t>Popis prací, materiálu a dodávek</t>
  </si>
  <si>
    <t>č.pol.</t>
  </si>
  <si>
    <t>vcetně ocenění</t>
  </si>
  <si>
    <t>MJ</t>
  </si>
  <si>
    <t>Poč.</t>
  </si>
  <si>
    <t>Jedn.</t>
  </si>
  <si>
    <t>Montáž</t>
  </si>
  <si>
    <t>Materiál</t>
  </si>
  <si>
    <t>Mont.+mat.</t>
  </si>
  <si>
    <t>01</t>
  </si>
  <si>
    <t>Trubková vedení, krabice, svorky</t>
  </si>
  <si>
    <t>m</t>
  </si>
  <si>
    <t>Krabice přístrojová</t>
  </si>
  <si>
    <t>010301</t>
  </si>
  <si>
    <t>ks</t>
  </si>
  <si>
    <t>Krabice odbočná</t>
  </si>
  <si>
    <t>010313</t>
  </si>
  <si>
    <t>010322</t>
  </si>
  <si>
    <t>010323</t>
  </si>
  <si>
    <t>Ekvipotenciální přípojnice</t>
  </si>
  <si>
    <t>Materiál nosný:</t>
  </si>
  <si>
    <t>02</t>
  </si>
  <si>
    <t>Ocelové konstrukce</t>
  </si>
  <si>
    <t>kg</t>
  </si>
  <si>
    <t>020952</t>
  </si>
  <si>
    <t>Výstražná tabulka A5</t>
  </si>
  <si>
    <t>08</t>
  </si>
  <si>
    <t>Vodiče, šňůry a kabely měděné</t>
  </si>
  <si>
    <t>800101</t>
  </si>
  <si>
    <t>800115</t>
  </si>
  <si>
    <t>800116</t>
  </si>
  <si>
    <t>Ukončení vodičů</t>
  </si>
  <si>
    <t>Ukončení Cu a Al drátů a lan</t>
  </si>
  <si>
    <t>100101</t>
  </si>
  <si>
    <r>
      <t>Do 16 mm</t>
    </r>
    <r>
      <rPr>
        <vertAlign val="superscript"/>
        <sz val="10"/>
        <rFont val="Arial CE"/>
        <family val="2"/>
        <charset val="238"/>
      </rPr>
      <t>2</t>
    </r>
  </si>
  <si>
    <t>Ukončení kabelů záklopkou</t>
  </si>
  <si>
    <t>100251</t>
  </si>
  <si>
    <r>
      <t>Do 4x10 mm</t>
    </r>
    <r>
      <rPr>
        <vertAlign val="superscript"/>
        <sz val="10"/>
        <rFont val="Arial CE"/>
        <family val="2"/>
        <charset val="238"/>
      </rPr>
      <t>2</t>
    </r>
  </si>
  <si>
    <t>100259</t>
  </si>
  <si>
    <r>
      <t>Do 5x10 mm</t>
    </r>
    <r>
      <rPr>
        <vertAlign val="superscript"/>
        <sz val="10"/>
        <rFont val="Arial CE"/>
        <family val="2"/>
        <charset val="238"/>
      </rPr>
      <t>2</t>
    </r>
  </si>
  <si>
    <t>Spínací, spouštěcí a regulační ústrojí</t>
  </si>
  <si>
    <t>Spínače polozapuštěné a zapuštěné</t>
  </si>
  <si>
    <t>110041</t>
  </si>
  <si>
    <t>110045</t>
  </si>
  <si>
    <t>Střídavý - řazení 6</t>
  </si>
  <si>
    <t>Zásuvky a vidlice polozapuš. a zapuštěné</t>
  </si>
  <si>
    <t>111011</t>
  </si>
  <si>
    <t>10/16A</t>
  </si>
  <si>
    <t>Ovládací, signální a návěstní přístroje</t>
  </si>
  <si>
    <t>Ovladač pomocných obvodů</t>
  </si>
  <si>
    <t>140461</t>
  </si>
  <si>
    <t>Rozvodnice oceloplech. a plastové</t>
  </si>
  <si>
    <t>Montáž:</t>
  </si>
  <si>
    <t>190002</t>
  </si>
  <si>
    <t>Dodávka:</t>
  </si>
  <si>
    <t>Svítidla a osvětlovací zařízení</t>
  </si>
  <si>
    <t>201043S</t>
  </si>
  <si>
    <t>Vedení uzemňovací</t>
  </si>
  <si>
    <t>220021</t>
  </si>
  <si>
    <t>Svodové vodiče vč. podpěr</t>
  </si>
  <si>
    <t>Svorky hromosvodové</t>
  </si>
  <si>
    <t>220301</t>
  </si>
  <si>
    <t>220302</t>
  </si>
  <si>
    <t>220372</t>
  </si>
  <si>
    <t>Ochranný úhelník s držáky do zdi</t>
  </si>
  <si>
    <t>220401</t>
  </si>
  <si>
    <t xml:space="preserve">Označení svodu štítky </t>
  </si>
  <si>
    <t>Ochranné pospojování</t>
  </si>
  <si>
    <t>220451</t>
  </si>
  <si>
    <r>
      <t>Cu 4-25 mm</t>
    </r>
    <r>
      <rPr>
        <vertAlign val="superscript"/>
        <sz val="10"/>
        <rFont val="Arial CE"/>
        <family val="2"/>
        <charset val="238"/>
      </rPr>
      <t>2</t>
    </r>
    <r>
      <rPr>
        <sz val="10"/>
        <rFont val="Arial CE"/>
        <family val="2"/>
        <charset val="238"/>
      </rPr>
      <t xml:space="preserve"> v omítce nebo volně</t>
    </r>
  </si>
  <si>
    <t>Pásek uzemňovací pozinkovaný</t>
  </si>
  <si>
    <t>FeZn 30x4 mm (0,95kg/m)</t>
  </si>
  <si>
    <t>SK křížová</t>
  </si>
  <si>
    <t>SZ zkušební</t>
  </si>
  <si>
    <t>SO okapová</t>
  </si>
  <si>
    <t>Silové vodiče</t>
  </si>
  <si>
    <t>Svorka uzemňovací vč. pásky</t>
  </si>
  <si>
    <t xml:space="preserve">Montáž celkem </t>
  </si>
  <si>
    <t>Práce malého rozsahu</t>
  </si>
  <si>
    <t>Montáž celkem</t>
  </si>
  <si>
    <t>Materiál nosný</t>
  </si>
  <si>
    <t>Přirážka na podr. materiál - 3%</t>
  </si>
  <si>
    <t>Dopravné a režie 15%</t>
  </si>
  <si>
    <t>Materiál celkem</t>
  </si>
  <si>
    <t>PPV - 12%</t>
  </si>
  <si>
    <t>Montáž + materiál vč. PPV</t>
  </si>
  <si>
    <t>Dodávka celkem</t>
  </si>
  <si>
    <t>OCHRANA PŘED BLESKEM</t>
  </si>
  <si>
    <t>Ukončení kabelů ucpávkou</t>
  </si>
  <si>
    <t>100351</t>
  </si>
  <si>
    <t>Do P21</t>
  </si>
  <si>
    <t>Jímací tyč</t>
  </si>
  <si>
    <t>220211</t>
  </si>
  <si>
    <t>220101</t>
  </si>
  <si>
    <t>800113S</t>
  </si>
  <si>
    <t>KO 100 bez zapojení</t>
  </si>
  <si>
    <t>Demontáže</t>
  </si>
  <si>
    <t>Úprava stáv. hromosvodu - rezerva</t>
  </si>
  <si>
    <t>Úprava stáv. hlav. pospojování - rezerva</t>
  </si>
  <si>
    <t>Krabice odbočná kompletní</t>
  </si>
  <si>
    <t>Krabice přístrojová kompletní</t>
  </si>
  <si>
    <t>Krabice odbočná KO 100</t>
  </si>
  <si>
    <t>Do 2 šroubů (SS, SR03)</t>
  </si>
  <si>
    <t>Z toho svítidla</t>
  </si>
  <si>
    <r>
      <t xml:space="preserve">Materiál nosný: </t>
    </r>
    <r>
      <rPr>
        <sz val="10"/>
        <rFont val="Arial CE"/>
        <family val="2"/>
        <charset val="238"/>
      </rPr>
      <t>(+ 5% prořez)</t>
    </r>
  </si>
  <si>
    <r>
      <t>CYA 6 mm</t>
    </r>
    <r>
      <rPr>
        <vertAlign val="superscript"/>
        <sz val="10"/>
        <rFont val="Arial CE"/>
        <family val="2"/>
        <charset val="238"/>
      </rPr>
      <t xml:space="preserve">2 </t>
    </r>
    <r>
      <rPr>
        <sz val="10"/>
        <rFont val="Arial CE"/>
        <family val="2"/>
        <charset val="238"/>
      </rPr>
      <t>zelenožlutý</t>
    </r>
  </si>
  <si>
    <r>
      <t>CYA 16 mm</t>
    </r>
    <r>
      <rPr>
        <vertAlign val="superscript"/>
        <sz val="10"/>
        <rFont val="Arial CE"/>
        <family val="2"/>
        <charset val="238"/>
      </rPr>
      <t xml:space="preserve">2 </t>
    </r>
    <r>
      <rPr>
        <sz val="10"/>
        <rFont val="Arial CE"/>
        <family val="2"/>
        <charset val="238"/>
      </rPr>
      <t>zelenožlutý</t>
    </r>
  </si>
  <si>
    <t>Drát nerez průměr 10mm</t>
  </si>
  <si>
    <t>Drát nerez průměr 10 mm (0,6 kg/m)</t>
  </si>
  <si>
    <t>Tlačítkový ovladač se sklem</t>
  </si>
  <si>
    <t>Hliníková jímací tyč</t>
  </si>
  <si>
    <t>Výstr. a označovací tabulka A2-A5 - rozváděč</t>
  </si>
  <si>
    <t>Výstražná tabulka A5 - rozváděč</t>
  </si>
  <si>
    <t>Jednopólový - řazení 1</t>
  </si>
  <si>
    <t>Do 50 kg</t>
  </si>
  <si>
    <t>Svítidla LED a zářivková</t>
  </si>
  <si>
    <t>Do 80W</t>
  </si>
  <si>
    <t>Krabice odbočná UP</t>
  </si>
  <si>
    <t>Krabice odbočná UP(se zkušební svorkou)</t>
  </si>
  <si>
    <t>AlMgSi průměr 8-10 mm</t>
  </si>
  <si>
    <t>Do 3m délky tyče</t>
  </si>
  <si>
    <t>Nad 2 šrouby (ST,SJ,SK,UP,SZ,SR01,SR02)</t>
  </si>
  <si>
    <t>Drát AlMgSi</t>
  </si>
  <si>
    <t>AlMgSi průměr 8 mm (0,135 kg/m)</t>
  </si>
  <si>
    <t>Svorka hromosvodová nerez</t>
  </si>
  <si>
    <t>SR 03  pro spoj. kruh. a pásového vodiče</t>
  </si>
  <si>
    <t>SR 03  pro spoj. pásového vodiče s kari sítí</t>
  </si>
  <si>
    <t>Nerez ochranný úhelník OU</t>
  </si>
  <si>
    <t>Nerez držák ochranného úhelníku Du</t>
  </si>
  <si>
    <t>Koordinace stáv. a nového stavu vč. mat.</t>
  </si>
  <si>
    <t>Uzemňovací vedení v zemi nebo v základech</t>
  </si>
  <si>
    <t>AlMgSi délka=1m vč. příslušenství</t>
  </si>
  <si>
    <r>
      <t>FeZn do průřezu 120 mm</t>
    </r>
    <r>
      <rPr>
        <vertAlign val="superscript"/>
        <sz val="10"/>
        <rFont val="Arial CE"/>
        <family val="2"/>
        <charset val="238"/>
      </rPr>
      <t>2</t>
    </r>
  </si>
  <si>
    <t>Kabely splňující třídu funkčnosti P60-R a jsou třídy reakce na oheň B2ca s1,d0</t>
  </si>
  <si>
    <t>Zednické práce vč. mat.</t>
  </si>
  <si>
    <t>CYKY-J 3x1,5</t>
  </si>
  <si>
    <t>CYKY-J 3x2,5</t>
  </si>
  <si>
    <t>CYKY-J 5x2,5</t>
  </si>
  <si>
    <t>CYKY-J 5x10</t>
  </si>
  <si>
    <t>PRAFlaDur-J 5x1,5</t>
  </si>
  <si>
    <t>Recyklace svítidel nad 50cm</t>
  </si>
  <si>
    <t>Recyklace svítidel do 50cm</t>
  </si>
  <si>
    <t>Podpěra vedení</t>
  </si>
  <si>
    <t>PV plast, na okap ST nerez</t>
  </si>
  <si>
    <t>KPR 68-om,</t>
  </si>
  <si>
    <t>K0 97 om.,</t>
  </si>
  <si>
    <t>JYTY 2x0,8</t>
  </si>
  <si>
    <t>JYTY 3x0,8</t>
  </si>
  <si>
    <t>Tlačítkový ovladač</t>
  </si>
  <si>
    <t>Rozváděč RT1.1</t>
  </si>
  <si>
    <t>Rozváděč Rp1</t>
  </si>
  <si>
    <t xml:space="preserve">Koš pro svítidlo </t>
  </si>
  <si>
    <t>A</t>
  </si>
  <si>
    <t>NB</t>
  </si>
  <si>
    <t>NP</t>
  </si>
  <si>
    <t>pro světelné okruhy - CYKY-J(O) 3-5x1,5</t>
  </si>
  <si>
    <t>Spínače - bílé příslušenství</t>
  </si>
  <si>
    <t>řazení 1</t>
  </si>
  <si>
    <t>řazení 6</t>
  </si>
  <si>
    <t>Zásuvky - bílé příslušenství</t>
  </si>
  <si>
    <t>jednonásobná+ochrana přepětí 3.typ</t>
  </si>
  <si>
    <t>NOVOSTAVBA TĚLOCVIČNY KOMENSKÉHO 86, 798 21 BEDIHOŠŤ</t>
  </si>
  <si>
    <t>Zemní práce vč. mat.</t>
  </si>
  <si>
    <t>Doplnění do stávajícího rozváděče RS-1.3 vč. mat.</t>
  </si>
  <si>
    <t>Doplnění do stávajícího hlavního rozváděče objektu vč. mat.</t>
  </si>
  <si>
    <t>800101S</t>
  </si>
  <si>
    <t>SYKFY 2x2x0,5</t>
  </si>
  <si>
    <t>Tlačít. ovladač - bílé příslušenství</t>
  </si>
  <si>
    <t>řazení 1/0</t>
  </si>
  <si>
    <t>řazení 1/0 + časový spínač</t>
  </si>
  <si>
    <t>CYKY-O 3x1,5</t>
  </si>
  <si>
    <t>Index rok 2021 - 6,3</t>
  </si>
  <si>
    <t>Materiál nosný - ceny jsou platné do 1.11.2021</t>
  </si>
  <si>
    <t>Svítidlo nouzové +pikt.</t>
  </si>
  <si>
    <t>Svítidlo nouzové IP65</t>
  </si>
  <si>
    <t xml:space="preserve">Držák </t>
  </si>
  <si>
    <t>Svítidlo LED 21900lm IP40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</si>
</sst>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0"/>
      <name val="Arial CE"/>
      <family val="2"/>
      <charset val="238"/>
    </font>
    <font>
      <i/>
      <sz val="10"/>
      <name val="Arial CE"/>
      <charset val="238"/>
    </font>
    <font>
      <u/>
      <sz val="10"/>
      <name val="Arial CE"/>
      <family val="2"/>
      <charset val="238"/>
    </font>
    <font>
      <sz val="10"/>
      <name val="Arial CE"/>
      <family val="2"/>
      <charset val="238"/>
    </font>
    <font>
      <u val="double"/>
      <sz val="10"/>
      <name val="Arial CE"/>
      <family val="2"/>
      <charset val="238"/>
    </font>
    <font>
      <sz val="10"/>
      <name val="Symbol"/>
      <family val="1"/>
      <charset val="2"/>
    </font>
    <font>
      <u/>
      <sz val="10"/>
      <name val="Arial CE"/>
      <charset val="238"/>
    </font>
    <font>
      <sz val="9"/>
      <name val="Arial CE"/>
      <family val="2"/>
      <charset val="238"/>
    </font>
    <font>
      <u val="double"/>
      <sz val="9"/>
      <name val="Arial CE"/>
      <family val="2"/>
      <charset val="238"/>
    </font>
    <font>
      <sz val="10"/>
      <color indexed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u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b/>
      <sz val="18"/>
      <color indexed="8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2"/>
      <name val="Times New Roman"/>
      <family val="1"/>
    </font>
    <font>
      <sz val="11"/>
      <color indexed="8"/>
      <name val="Czcionka tekstu podstawowego"/>
      <family val="2"/>
      <charset val="238"/>
    </font>
    <font>
      <sz val="8"/>
      <name val="Tahoma"/>
      <family val="2"/>
      <charset val="238"/>
    </font>
    <font>
      <sz val="9"/>
      <name val="Tahoma"/>
      <family val="2"/>
      <charset val="238"/>
    </font>
    <font>
      <sz val="10"/>
      <name val="Arial CE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23"/>
      </patternFill>
    </fill>
    <fill>
      <patternFill patternType="solid">
        <fgColor indexed="63"/>
      </patternFill>
    </fill>
    <fill>
      <patternFill patternType="solid">
        <fgColor rgb="FFFFFCED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47"/>
      </top>
      <bottom style="double">
        <color indexed="4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6" fillId="0" borderId="1" applyNumberFormat="0" applyFill="0" applyAlignment="0" applyProtection="0"/>
    <xf numFmtId="0" fontId="17" fillId="9" borderId="0" applyNumberFormat="0" applyBorder="0" applyAlignment="0" applyProtection="0"/>
    <xf numFmtId="0" fontId="18" fillId="8" borderId="2" applyNumberFormat="0" applyAlignment="0" applyProtection="0"/>
    <xf numFmtId="0" fontId="19" fillId="0" borderId="3" applyNumberFormat="0" applyFill="0" applyAlignment="0" applyProtection="0"/>
    <xf numFmtId="0" fontId="20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32" fillId="0" borderId="0"/>
    <xf numFmtId="0" fontId="23" fillId="3" borderId="5" applyNumberFormat="0" applyFont="0" applyAlignment="0" applyProtection="0"/>
    <xf numFmtId="0" fontId="24" fillId="0" borderId="6" applyNumberFormat="0" applyFill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6" borderId="7" applyNumberFormat="0" applyAlignment="0" applyProtection="0"/>
    <xf numFmtId="0" fontId="28" fillId="5" borderId="7" applyNumberFormat="0" applyAlignment="0" applyProtection="0"/>
    <xf numFmtId="0" fontId="29" fillId="5" borderId="8" applyNumberFormat="0" applyAlignment="0" applyProtection="0"/>
    <xf numFmtId="0" fontId="30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Continuous"/>
    </xf>
    <xf numFmtId="2" fontId="3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/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7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0" fillId="0" borderId="0" xfId="0" applyAlignment="1">
      <alignment horizontal="centerContinuous"/>
    </xf>
    <xf numFmtId="49" fontId="2" fillId="0" borderId="0" xfId="0" applyNumberFormat="1" applyFont="1"/>
    <xf numFmtId="1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2" fontId="0" fillId="0" borderId="0" xfId="0" applyNumberForma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1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2" fillId="0" borderId="0" xfId="0" applyFont="1"/>
    <xf numFmtId="49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/>
    <xf numFmtId="49" fontId="13" fillId="0" borderId="0" xfId="0" applyNumberFormat="1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1" fontId="13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/>
    </xf>
    <xf numFmtId="2" fontId="13" fillId="0" borderId="0" xfId="0" applyNumberFormat="1" applyFont="1"/>
    <xf numFmtId="2" fontId="12" fillId="0" borderId="0" xfId="0" applyNumberFormat="1" applyFont="1"/>
    <xf numFmtId="49" fontId="13" fillId="0" borderId="0" xfId="0" applyNumberFormat="1" applyFont="1"/>
    <xf numFmtId="2" fontId="12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49" fontId="3" fillId="0" borderId="0" xfId="0" applyNumberFormat="1" applyFont="1"/>
    <xf numFmtId="2" fontId="3" fillId="0" borderId="0" xfId="0" applyNumberFormat="1" applyFont="1" applyAlignment="1">
      <alignment horizontal="centerContinuous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Alignment="1">
      <alignment horizontal="left"/>
    </xf>
    <xf numFmtId="2" fontId="3" fillId="0" borderId="0" xfId="0" applyNumberFormat="1" applyFont="1" applyBorder="1" applyAlignment="1">
      <alignment horizontal="center"/>
    </xf>
    <xf numFmtId="0" fontId="31" fillId="0" borderId="0" xfId="0" applyFont="1"/>
    <xf numFmtId="1" fontId="12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1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2" fontId="0" fillId="0" borderId="0" xfId="0" applyNumberFormat="1" applyFont="1"/>
    <xf numFmtId="0" fontId="0" fillId="0" borderId="0" xfId="0" applyFont="1"/>
    <xf numFmtId="2" fontId="0" fillId="0" borderId="0" xfId="0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33" fillId="0" borderId="0" xfId="0" applyFont="1" applyBorder="1" applyAlignment="1">
      <alignment horizontal="center"/>
    </xf>
    <xf numFmtId="3" fontId="34" fillId="0" borderId="0" xfId="0" applyNumberFormat="1" applyFont="1" applyFill="1" applyBorder="1" applyAlignment="1">
      <alignment vertical="top" shrinkToFit="1"/>
    </xf>
    <xf numFmtId="4" fontId="34" fillId="0" borderId="0" xfId="0" applyNumberFormat="1" applyFont="1" applyFill="1" applyBorder="1" applyAlignment="1">
      <alignment vertical="top" shrinkToFit="1"/>
    </xf>
    <xf numFmtId="0" fontId="35" fillId="0" borderId="0" xfId="0" applyFont="1" applyAlignment="1">
      <alignment horizontal="center"/>
    </xf>
    <xf numFmtId="1" fontId="35" fillId="0" borderId="0" xfId="0" applyNumberFormat="1" applyFont="1" applyAlignment="1">
      <alignment horizontal="center"/>
    </xf>
    <xf numFmtId="2" fontId="35" fillId="0" borderId="0" xfId="0" applyNumberFormat="1" applyFont="1" applyAlignment="1">
      <alignment horizontal="center"/>
    </xf>
    <xf numFmtId="2" fontId="35" fillId="0" borderId="0" xfId="0" applyNumberFormat="1" applyFont="1"/>
    <xf numFmtId="0" fontId="35" fillId="0" borderId="0" xfId="0" applyFont="1"/>
    <xf numFmtId="49" fontId="35" fillId="0" borderId="0" xfId="0" applyNumberFormat="1" applyFont="1" applyAlignment="1">
      <alignment horizontal="center"/>
    </xf>
    <xf numFmtId="2" fontId="3" fillId="12" borderId="0" xfId="0" applyNumberFormat="1" applyFont="1" applyFill="1" applyAlignment="1" applyProtection="1">
      <alignment horizontal="center"/>
      <protection locked="0"/>
    </xf>
    <xf numFmtId="2" fontId="3" fillId="12" borderId="0" xfId="0" applyNumberFormat="1" applyFont="1" applyFill="1" applyBorder="1" applyAlignment="1" applyProtection="1">
      <alignment horizontal="center"/>
      <protection locked="0"/>
    </xf>
    <xf numFmtId="2" fontId="13" fillId="12" borderId="0" xfId="0" applyNumberFormat="1" applyFont="1" applyFill="1" applyAlignment="1" applyProtection="1">
      <alignment horizontal="center"/>
      <protection locked="0"/>
    </xf>
    <xf numFmtId="2" fontId="13" fillId="12" borderId="0" xfId="0" applyNumberFormat="1" applyFont="1" applyFill="1" applyBorder="1" applyAlignment="1" applyProtection="1">
      <alignment horizontal="center"/>
      <protection locked="0"/>
    </xf>
    <xf numFmtId="2" fontId="35" fillId="12" borderId="0" xfId="0" applyNumberFormat="1" applyFont="1" applyFill="1" applyAlignment="1" applyProtection="1">
      <alignment horizontal="center"/>
      <protection locked="0"/>
    </xf>
    <xf numFmtId="2" fontId="0" fillId="12" borderId="0" xfId="0" applyNumberFormat="1" applyFont="1" applyFill="1" applyAlignment="1" applyProtection="1">
      <alignment horizontal="center"/>
      <protection locked="0"/>
    </xf>
    <xf numFmtId="2" fontId="0" fillId="0" borderId="0" xfId="0" applyNumberFormat="1" applyFill="1" applyBorder="1" applyAlignment="1" applyProtection="1">
      <alignment horizontal="center"/>
    </xf>
  </cellXfs>
  <cellStyles count="43">
    <cellStyle name="20 % – Zvýraznění1" xfId="1" xr:uid="{BE480947-9E61-7B40-9624-9346F1EC0805}"/>
    <cellStyle name="20 % – Zvýraznění2" xfId="2" xr:uid="{94101574-D1F8-3445-8B74-DF77CD6FBB5F}"/>
    <cellStyle name="20 % – Zvýraznění3" xfId="3" xr:uid="{896931CE-B419-E24C-A7DD-9EC882D5E439}"/>
    <cellStyle name="20 % – Zvýraznění4" xfId="4" xr:uid="{D937C8CC-E8F1-D345-9096-CC0E350AF2A4}"/>
    <cellStyle name="20 % – Zvýraznění5" xfId="5" xr:uid="{080EE483-57A6-3442-B916-72EE2E008396}"/>
    <cellStyle name="20 % – Zvýraznění6" xfId="6" xr:uid="{943D51D6-E9D6-2442-95E6-FB2926899639}"/>
    <cellStyle name="40 % – Zvýraznění1" xfId="7" xr:uid="{3675AEB5-D051-8B48-9395-1552349FC4CE}"/>
    <cellStyle name="40 % – Zvýraznění2" xfId="8" xr:uid="{B1FA83AF-C64F-2E43-861D-A96DB2846C28}"/>
    <cellStyle name="40 % – Zvýraznění3" xfId="9" xr:uid="{C23ADC1D-2396-2249-BB8A-185591D83137}"/>
    <cellStyle name="40 % – Zvýraznění4" xfId="10" xr:uid="{BC541A04-9E3C-AE45-94A8-82CE932D1FB4}"/>
    <cellStyle name="40 % – Zvýraznění5" xfId="11" xr:uid="{5E0B19E9-3731-FC4B-B8B1-72F12CF3A045}"/>
    <cellStyle name="40 % – Zvýraznění6" xfId="12" xr:uid="{CBCCC062-33DE-0E4C-B16E-7479D3762386}"/>
    <cellStyle name="60 % – Zvýraznění1" xfId="13" xr:uid="{93395B18-51DF-0541-891A-F38769F50E1C}"/>
    <cellStyle name="60 % – Zvýraznění2" xfId="14" xr:uid="{8C326E85-A96E-DD45-9F9B-273E1CB07520}"/>
    <cellStyle name="60 % – Zvýraznění3" xfId="15" xr:uid="{F130FFF6-9E41-034A-AA5F-19344B495D44}"/>
    <cellStyle name="60 % – Zvýraznění4" xfId="16" xr:uid="{795E8FB3-2CE1-E045-9870-7BA6A323A014}"/>
    <cellStyle name="60 % – Zvýraznění5" xfId="17" xr:uid="{4699D151-4690-774E-80FF-C529669171C3}"/>
    <cellStyle name="60 % – Zvýraznění6" xfId="18" xr:uid="{807251FA-B816-004E-9E1D-86C1B2F6E3D3}"/>
    <cellStyle name="Celkem" xfId="19" builtinId="25" customBuiltin="1"/>
    <cellStyle name="Chybně" xfId="20" xr:uid="{347DABBA-E0BD-6E45-BCFB-41726601CB98}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alny 2" xfId="28" xr:uid="{473FC524-A9C9-9749-BDF4-C18AD3B1F685}"/>
    <cellStyle name="Poznámka" xfId="29" builtinId="10" customBuiltin="1"/>
    <cellStyle name="Propojená buňka" xfId="30" builtinId="24" customBuiltin="1"/>
    <cellStyle name="Správně" xfId="31" builtinId="26" customBuiltin="1"/>
    <cellStyle name="Text upozornění" xfId="32" builtinId="11" customBuiltin="1"/>
    <cellStyle name="Vstup" xfId="33" builtinId="20" customBuiltin="1"/>
    <cellStyle name="Výpočet" xfId="34" builtinId="22" customBuiltin="1"/>
    <cellStyle name="Výstup" xfId="35" builtinId="21" customBuiltin="1"/>
    <cellStyle name="Vysvětlující text" xfId="36" builtinId="53" customBuiltin="1"/>
    <cellStyle name="Zvýraznění 1" xfId="37" builtinId="29" customBuiltin="1"/>
    <cellStyle name="Zvýraznění 2" xfId="38" builtinId="33" customBuiltin="1"/>
    <cellStyle name="Zvýraznění 3" xfId="39" builtinId="37" customBuiltin="1"/>
    <cellStyle name="Zvýraznění 4" xfId="40" builtinId="41" customBuiltin="1"/>
    <cellStyle name="Zvýraznění 5" xfId="41" builtinId="45" customBuiltin="1"/>
    <cellStyle name="Zvýraznění 6" xfId="42" builtinId="49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289" name="Line 1">
          <a:extLst>
            <a:ext uri="{FF2B5EF4-FFF2-40B4-BE49-F238E27FC236}">
              <a16:creationId xmlns:a16="http://schemas.microsoft.com/office/drawing/2014/main" id="{26F09C70-4967-180D-2ADE-C5FDCFCF7699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178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685800</xdr:colOff>
      <xdr:row>0</xdr:row>
      <xdr:rowOff>0</xdr:rowOff>
    </xdr:to>
    <xdr:sp macro="" textlink="">
      <xdr:nvSpPr>
        <xdr:cNvPr id="1290" name="Line 2">
          <a:extLst>
            <a:ext uri="{FF2B5EF4-FFF2-40B4-BE49-F238E27FC236}">
              <a16:creationId xmlns:a16="http://schemas.microsoft.com/office/drawing/2014/main" id="{F6F8547D-A279-63A3-333F-432D19B8861A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7442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685800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291" name="Line 4">
          <a:extLst>
            <a:ext uri="{FF2B5EF4-FFF2-40B4-BE49-F238E27FC236}">
              <a16:creationId xmlns:a16="http://schemas.microsoft.com/office/drawing/2014/main" id="{5E747F6F-E968-01C8-B16B-72F1C64EE8D6}"/>
            </a:ext>
          </a:extLst>
        </xdr:cNvPr>
        <xdr:cNvSpPr>
          <a:spLocks noChangeShapeType="1"/>
        </xdr:cNvSpPr>
      </xdr:nvSpPr>
      <xdr:spPr bwMode="auto">
        <a:xfrm>
          <a:off x="7442200" y="0"/>
          <a:ext cx="736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6</xdr:col>
      <xdr:colOff>635000</xdr:colOff>
      <xdr:row>0</xdr:row>
      <xdr:rowOff>0</xdr:rowOff>
    </xdr:to>
    <xdr:sp macro="" textlink="">
      <xdr:nvSpPr>
        <xdr:cNvPr id="1292" name="Line 5">
          <a:extLst>
            <a:ext uri="{FF2B5EF4-FFF2-40B4-BE49-F238E27FC236}">
              <a16:creationId xmlns:a16="http://schemas.microsoft.com/office/drawing/2014/main" id="{CC693EDF-8EE7-0476-C5CA-879488FDFAF5}"/>
            </a:ext>
          </a:extLst>
        </xdr:cNvPr>
        <xdr:cNvSpPr>
          <a:spLocks noChangeShapeType="1"/>
        </xdr:cNvSpPr>
      </xdr:nvSpPr>
      <xdr:spPr bwMode="auto">
        <a:xfrm flipH="1">
          <a:off x="3911600" y="0"/>
          <a:ext cx="3479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293" name="Line 6">
          <a:extLst>
            <a:ext uri="{FF2B5EF4-FFF2-40B4-BE49-F238E27FC236}">
              <a16:creationId xmlns:a16="http://schemas.microsoft.com/office/drawing/2014/main" id="{F3D1FEE5-15A8-1748-18E1-C9C1BB693946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178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294" name="Line 10">
          <a:extLst>
            <a:ext uri="{FF2B5EF4-FFF2-40B4-BE49-F238E27FC236}">
              <a16:creationId xmlns:a16="http://schemas.microsoft.com/office/drawing/2014/main" id="{D8DBB46A-C00A-440B-DFD9-12BE35113B9B}"/>
            </a:ext>
          </a:extLst>
        </xdr:cNvPr>
        <xdr:cNvSpPr>
          <a:spLocks noChangeShapeType="1"/>
        </xdr:cNvSpPr>
      </xdr:nvSpPr>
      <xdr:spPr bwMode="auto">
        <a:xfrm>
          <a:off x="0" y="0"/>
          <a:ext cx="8178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660400</xdr:colOff>
      <xdr:row>0</xdr:row>
      <xdr:rowOff>0</xdr:rowOff>
    </xdr:to>
    <xdr:sp macro="" textlink="">
      <xdr:nvSpPr>
        <xdr:cNvPr id="1295" name="Line 11">
          <a:extLst>
            <a:ext uri="{FF2B5EF4-FFF2-40B4-BE49-F238E27FC236}">
              <a16:creationId xmlns:a16="http://schemas.microsoft.com/office/drawing/2014/main" id="{C4112D2C-0F8C-85D5-F63B-01B56BE67622}"/>
            </a:ext>
          </a:extLst>
        </xdr:cNvPr>
        <xdr:cNvSpPr>
          <a:spLocks noChangeShapeType="1"/>
        </xdr:cNvSpPr>
      </xdr:nvSpPr>
      <xdr:spPr bwMode="auto">
        <a:xfrm>
          <a:off x="0" y="0"/>
          <a:ext cx="7416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296" name="Line 12">
          <a:extLst>
            <a:ext uri="{FF2B5EF4-FFF2-40B4-BE49-F238E27FC236}">
              <a16:creationId xmlns:a16="http://schemas.microsoft.com/office/drawing/2014/main" id="{0DB47327-DBD0-26F2-12C7-1B82C7684E7A}"/>
            </a:ext>
          </a:extLst>
        </xdr:cNvPr>
        <xdr:cNvSpPr>
          <a:spLocks noChangeShapeType="1"/>
        </xdr:cNvSpPr>
      </xdr:nvSpPr>
      <xdr:spPr bwMode="auto">
        <a:xfrm flipH="1">
          <a:off x="12700" y="0"/>
          <a:ext cx="8166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685800</xdr:colOff>
      <xdr:row>0</xdr:row>
      <xdr:rowOff>0</xdr:rowOff>
    </xdr:to>
    <xdr:sp macro="" textlink="">
      <xdr:nvSpPr>
        <xdr:cNvPr id="1297" name="Line 13">
          <a:extLst>
            <a:ext uri="{FF2B5EF4-FFF2-40B4-BE49-F238E27FC236}">
              <a16:creationId xmlns:a16="http://schemas.microsoft.com/office/drawing/2014/main" id="{DE62B974-D0C5-004C-D0D6-F7B0F9732093}"/>
            </a:ext>
          </a:extLst>
        </xdr:cNvPr>
        <xdr:cNvSpPr>
          <a:spLocks noChangeShapeType="1"/>
        </xdr:cNvSpPr>
      </xdr:nvSpPr>
      <xdr:spPr bwMode="auto">
        <a:xfrm>
          <a:off x="0" y="0"/>
          <a:ext cx="7442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12700</xdr:colOff>
      <xdr:row>9</xdr:row>
      <xdr:rowOff>127000</xdr:rowOff>
    </xdr:from>
    <xdr:to>
      <xdr:col>0</xdr:col>
      <xdr:colOff>12700</xdr:colOff>
      <xdr:row>30</xdr:row>
      <xdr:rowOff>76200</xdr:rowOff>
    </xdr:to>
    <xdr:sp macro="" textlink="">
      <xdr:nvSpPr>
        <xdr:cNvPr id="1298" name="Line 73">
          <a:extLst>
            <a:ext uri="{FF2B5EF4-FFF2-40B4-BE49-F238E27FC236}">
              <a16:creationId xmlns:a16="http://schemas.microsoft.com/office/drawing/2014/main" id="{449A0154-FA9E-04A7-1BA7-FFCE069531D0}"/>
            </a:ext>
          </a:extLst>
        </xdr:cNvPr>
        <xdr:cNvSpPr>
          <a:spLocks noChangeShapeType="1"/>
        </xdr:cNvSpPr>
      </xdr:nvSpPr>
      <xdr:spPr bwMode="auto">
        <a:xfrm>
          <a:off x="12700" y="1612900"/>
          <a:ext cx="0" cy="3416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1409700</xdr:colOff>
      <xdr:row>9</xdr:row>
      <xdr:rowOff>127000</xdr:rowOff>
    </xdr:from>
    <xdr:to>
      <xdr:col>6</xdr:col>
      <xdr:colOff>1409700</xdr:colOff>
      <xdr:row>30</xdr:row>
      <xdr:rowOff>76200</xdr:rowOff>
    </xdr:to>
    <xdr:sp macro="" textlink="">
      <xdr:nvSpPr>
        <xdr:cNvPr id="1299" name="Line 75">
          <a:extLst>
            <a:ext uri="{FF2B5EF4-FFF2-40B4-BE49-F238E27FC236}">
              <a16:creationId xmlns:a16="http://schemas.microsoft.com/office/drawing/2014/main" id="{20BA1CDA-8A80-AFDF-16E3-4349603A151B}"/>
            </a:ext>
          </a:extLst>
        </xdr:cNvPr>
        <xdr:cNvSpPr>
          <a:spLocks noChangeShapeType="1"/>
        </xdr:cNvSpPr>
      </xdr:nvSpPr>
      <xdr:spPr bwMode="auto">
        <a:xfrm>
          <a:off x="8166100" y="1612900"/>
          <a:ext cx="0" cy="3416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165100</xdr:colOff>
      <xdr:row>9</xdr:row>
      <xdr:rowOff>127000</xdr:rowOff>
    </xdr:from>
    <xdr:to>
      <xdr:col>1</xdr:col>
      <xdr:colOff>165100</xdr:colOff>
      <xdr:row>12</xdr:row>
      <xdr:rowOff>63500</xdr:rowOff>
    </xdr:to>
    <xdr:sp macro="" textlink="">
      <xdr:nvSpPr>
        <xdr:cNvPr id="1300" name="Line 77">
          <a:extLst>
            <a:ext uri="{FF2B5EF4-FFF2-40B4-BE49-F238E27FC236}">
              <a16:creationId xmlns:a16="http://schemas.microsoft.com/office/drawing/2014/main" id="{0A5554A8-1F7C-F56D-5A6D-5C920639782E}"/>
            </a:ext>
          </a:extLst>
        </xdr:cNvPr>
        <xdr:cNvSpPr>
          <a:spLocks noChangeShapeType="1"/>
        </xdr:cNvSpPr>
      </xdr:nvSpPr>
      <xdr:spPr bwMode="auto">
        <a:xfrm>
          <a:off x="977900" y="1612900"/>
          <a:ext cx="0" cy="431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9</xdr:row>
      <xdr:rowOff>127000</xdr:rowOff>
    </xdr:from>
    <xdr:to>
      <xdr:col>4</xdr:col>
      <xdr:colOff>0</xdr:colOff>
      <xdr:row>12</xdr:row>
      <xdr:rowOff>63500</xdr:rowOff>
    </xdr:to>
    <xdr:sp macro="" textlink="">
      <xdr:nvSpPr>
        <xdr:cNvPr id="1301" name="Line 80">
          <a:extLst>
            <a:ext uri="{FF2B5EF4-FFF2-40B4-BE49-F238E27FC236}">
              <a16:creationId xmlns:a16="http://schemas.microsoft.com/office/drawing/2014/main" id="{96365AC5-36F6-DA8A-5E29-84F1A83C1B2D}"/>
            </a:ext>
          </a:extLst>
        </xdr:cNvPr>
        <xdr:cNvSpPr>
          <a:spLocks noChangeShapeType="1"/>
        </xdr:cNvSpPr>
      </xdr:nvSpPr>
      <xdr:spPr bwMode="auto">
        <a:xfrm>
          <a:off x="3911600" y="1612900"/>
          <a:ext cx="0" cy="431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10</xdr:row>
      <xdr:rowOff>152400</xdr:rowOff>
    </xdr:from>
    <xdr:to>
      <xdr:col>5</xdr:col>
      <xdr:colOff>0</xdr:colOff>
      <xdr:row>12</xdr:row>
      <xdr:rowOff>63500</xdr:rowOff>
    </xdr:to>
    <xdr:sp macro="" textlink="">
      <xdr:nvSpPr>
        <xdr:cNvPr id="1302" name="Line 82">
          <a:extLst>
            <a:ext uri="{FF2B5EF4-FFF2-40B4-BE49-F238E27FC236}">
              <a16:creationId xmlns:a16="http://schemas.microsoft.com/office/drawing/2014/main" id="{171BA8F2-286F-7358-3B23-F2A4079F7F5E}"/>
            </a:ext>
          </a:extLst>
        </xdr:cNvPr>
        <xdr:cNvSpPr>
          <a:spLocks noChangeShapeType="1"/>
        </xdr:cNvSpPr>
      </xdr:nvSpPr>
      <xdr:spPr bwMode="auto">
        <a:xfrm>
          <a:off x="5334000" y="1803400"/>
          <a:ext cx="0" cy="241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10</xdr:row>
      <xdr:rowOff>152400</xdr:rowOff>
    </xdr:from>
    <xdr:to>
      <xdr:col>6</xdr:col>
      <xdr:colOff>0</xdr:colOff>
      <xdr:row>12</xdr:row>
      <xdr:rowOff>63500</xdr:rowOff>
    </xdr:to>
    <xdr:sp macro="" textlink="">
      <xdr:nvSpPr>
        <xdr:cNvPr id="1303" name="Line 84">
          <a:extLst>
            <a:ext uri="{FF2B5EF4-FFF2-40B4-BE49-F238E27FC236}">
              <a16:creationId xmlns:a16="http://schemas.microsoft.com/office/drawing/2014/main" id="{ECB77721-867D-3632-87FE-A2259A0536F8}"/>
            </a:ext>
          </a:extLst>
        </xdr:cNvPr>
        <xdr:cNvSpPr>
          <a:spLocks noChangeShapeType="1"/>
        </xdr:cNvSpPr>
      </xdr:nvSpPr>
      <xdr:spPr bwMode="auto">
        <a:xfrm>
          <a:off x="6756400" y="1803400"/>
          <a:ext cx="0" cy="241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152400</xdr:rowOff>
    </xdr:from>
    <xdr:to>
      <xdr:col>6</xdr:col>
      <xdr:colOff>1409700</xdr:colOff>
      <xdr:row>10</xdr:row>
      <xdr:rowOff>152400</xdr:rowOff>
    </xdr:to>
    <xdr:sp macro="" textlink="">
      <xdr:nvSpPr>
        <xdr:cNvPr id="1304" name="Line 90">
          <a:extLst>
            <a:ext uri="{FF2B5EF4-FFF2-40B4-BE49-F238E27FC236}">
              <a16:creationId xmlns:a16="http://schemas.microsoft.com/office/drawing/2014/main" id="{01DE87D8-D573-0CBB-7DF6-5B91C968A735}"/>
            </a:ext>
          </a:extLst>
        </xdr:cNvPr>
        <xdr:cNvSpPr>
          <a:spLocks noChangeShapeType="1"/>
        </xdr:cNvSpPr>
      </xdr:nvSpPr>
      <xdr:spPr bwMode="auto">
        <a:xfrm>
          <a:off x="3911600" y="1803400"/>
          <a:ext cx="4254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12700</xdr:colOff>
      <xdr:row>12</xdr:row>
      <xdr:rowOff>63500</xdr:rowOff>
    </xdr:from>
    <xdr:to>
      <xdr:col>6</xdr:col>
      <xdr:colOff>1409700</xdr:colOff>
      <xdr:row>12</xdr:row>
      <xdr:rowOff>63500</xdr:rowOff>
    </xdr:to>
    <xdr:sp macro="" textlink="">
      <xdr:nvSpPr>
        <xdr:cNvPr id="1305" name="Line 92">
          <a:extLst>
            <a:ext uri="{FF2B5EF4-FFF2-40B4-BE49-F238E27FC236}">
              <a16:creationId xmlns:a16="http://schemas.microsoft.com/office/drawing/2014/main" id="{5ED9FD26-FA37-0098-A8F9-E4C2BBE7539D}"/>
            </a:ext>
          </a:extLst>
        </xdr:cNvPr>
        <xdr:cNvSpPr>
          <a:spLocks noChangeShapeType="1"/>
        </xdr:cNvSpPr>
      </xdr:nvSpPr>
      <xdr:spPr bwMode="auto">
        <a:xfrm flipH="1">
          <a:off x="12700" y="2044700"/>
          <a:ext cx="8153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12700</xdr:colOff>
      <xdr:row>9</xdr:row>
      <xdr:rowOff>127000</xdr:rowOff>
    </xdr:from>
    <xdr:to>
      <xdr:col>6</xdr:col>
      <xdr:colOff>1409700</xdr:colOff>
      <xdr:row>9</xdr:row>
      <xdr:rowOff>127000</xdr:rowOff>
    </xdr:to>
    <xdr:sp macro="" textlink="">
      <xdr:nvSpPr>
        <xdr:cNvPr id="1306" name="Line 94">
          <a:extLst>
            <a:ext uri="{FF2B5EF4-FFF2-40B4-BE49-F238E27FC236}">
              <a16:creationId xmlns:a16="http://schemas.microsoft.com/office/drawing/2014/main" id="{8EAD8B8D-1985-BEB0-B4C3-1BC04A1519CD}"/>
            </a:ext>
          </a:extLst>
        </xdr:cNvPr>
        <xdr:cNvSpPr>
          <a:spLocks noChangeShapeType="1"/>
        </xdr:cNvSpPr>
      </xdr:nvSpPr>
      <xdr:spPr bwMode="auto">
        <a:xfrm flipV="1">
          <a:off x="12700" y="1612900"/>
          <a:ext cx="8153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12700</xdr:colOff>
      <xdr:row>30</xdr:row>
      <xdr:rowOff>76200</xdr:rowOff>
    </xdr:from>
    <xdr:to>
      <xdr:col>6</xdr:col>
      <xdr:colOff>1409700</xdr:colOff>
      <xdr:row>30</xdr:row>
      <xdr:rowOff>76200</xdr:rowOff>
    </xdr:to>
    <xdr:sp macro="" textlink="">
      <xdr:nvSpPr>
        <xdr:cNvPr id="1307" name="Line 95">
          <a:extLst>
            <a:ext uri="{FF2B5EF4-FFF2-40B4-BE49-F238E27FC236}">
              <a16:creationId xmlns:a16="http://schemas.microsoft.com/office/drawing/2014/main" id="{8BC7DDA3-A295-75FC-9BA7-5219FD7860F3}"/>
            </a:ext>
          </a:extLst>
        </xdr:cNvPr>
        <xdr:cNvSpPr>
          <a:spLocks noChangeShapeType="1"/>
        </xdr:cNvSpPr>
      </xdr:nvSpPr>
      <xdr:spPr bwMode="auto">
        <a:xfrm flipH="1">
          <a:off x="12700" y="5029200"/>
          <a:ext cx="8153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12700</xdr:colOff>
      <xdr:row>28</xdr:row>
      <xdr:rowOff>88900</xdr:rowOff>
    </xdr:from>
    <xdr:to>
      <xdr:col>6</xdr:col>
      <xdr:colOff>1409700</xdr:colOff>
      <xdr:row>28</xdr:row>
      <xdr:rowOff>88900</xdr:rowOff>
    </xdr:to>
    <xdr:sp macro="" textlink="">
      <xdr:nvSpPr>
        <xdr:cNvPr id="1308" name="Line 114">
          <a:extLst>
            <a:ext uri="{FF2B5EF4-FFF2-40B4-BE49-F238E27FC236}">
              <a16:creationId xmlns:a16="http://schemas.microsoft.com/office/drawing/2014/main" id="{5BC048DA-7E14-AD53-1563-BEB43646932B}"/>
            </a:ext>
          </a:extLst>
        </xdr:cNvPr>
        <xdr:cNvSpPr>
          <a:spLocks noChangeShapeType="1"/>
        </xdr:cNvSpPr>
      </xdr:nvSpPr>
      <xdr:spPr bwMode="auto">
        <a:xfrm flipH="1">
          <a:off x="12700" y="4711700"/>
          <a:ext cx="8153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139700</xdr:colOff>
      <xdr:row>38</xdr:row>
      <xdr:rowOff>139700</xdr:rowOff>
    </xdr:from>
    <xdr:to>
      <xdr:col>1</xdr:col>
      <xdr:colOff>139700</xdr:colOff>
      <xdr:row>41</xdr:row>
      <xdr:rowOff>101600</xdr:rowOff>
    </xdr:to>
    <xdr:sp macro="" textlink="">
      <xdr:nvSpPr>
        <xdr:cNvPr id="1309" name="Line 127">
          <a:extLst>
            <a:ext uri="{FF2B5EF4-FFF2-40B4-BE49-F238E27FC236}">
              <a16:creationId xmlns:a16="http://schemas.microsoft.com/office/drawing/2014/main" id="{613AD6D8-59EF-486F-B668-EBC67927D750}"/>
            </a:ext>
          </a:extLst>
        </xdr:cNvPr>
        <xdr:cNvSpPr>
          <a:spLocks noChangeShapeType="1"/>
        </xdr:cNvSpPr>
      </xdr:nvSpPr>
      <xdr:spPr bwMode="auto">
        <a:xfrm>
          <a:off x="952500" y="6413500"/>
          <a:ext cx="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368300</xdr:colOff>
      <xdr:row>38</xdr:row>
      <xdr:rowOff>139700</xdr:rowOff>
    </xdr:from>
    <xdr:to>
      <xdr:col>3</xdr:col>
      <xdr:colOff>368300</xdr:colOff>
      <xdr:row>41</xdr:row>
      <xdr:rowOff>101600</xdr:rowOff>
    </xdr:to>
    <xdr:sp macro="" textlink="">
      <xdr:nvSpPr>
        <xdr:cNvPr id="1310" name="Line 128">
          <a:extLst>
            <a:ext uri="{FF2B5EF4-FFF2-40B4-BE49-F238E27FC236}">
              <a16:creationId xmlns:a16="http://schemas.microsoft.com/office/drawing/2014/main" id="{41447D1C-306A-1B34-B37A-D940C26F5DE3}"/>
            </a:ext>
          </a:extLst>
        </xdr:cNvPr>
        <xdr:cNvSpPr>
          <a:spLocks noChangeShapeType="1"/>
        </xdr:cNvSpPr>
      </xdr:nvSpPr>
      <xdr:spPr bwMode="auto">
        <a:xfrm>
          <a:off x="3644900" y="6413500"/>
          <a:ext cx="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41</xdr:row>
      <xdr:rowOff>101600</xdr:rowOff>
    </xdr:to>
    <xdr:sp macro="" textlink="">
      <xdr:nvSpPr>
        <xdr:cNvPr id="1311" name="Line 129">
          <a:extLst>
            <a:ext uri="{FF2B5EF4-FFF2-40B4-BE49-F238E27FC236}">
              <a16:creationId xmlns:a16="http://schemas.microsoft.com/office/drawing/2014/main" id="{CE440E44-46DC-B470-F6DE-C112805E3CF1}"/>
            </a:ext>
          </a:extLst>
        </xdr:cNvPr>
        <xdr:cNvSpPr>
          <a:spLocks noChangeShapeType="1"/>
        </xdr:cNvSpPr>
      </xdr:nvSpPr>
      <xdr:spPr bwMode="auto">
        <a:xfrm>
          <a:off x="6756400" y="6604000"/>
          <a:ext cx="0" cy="266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6</xdr:col>
      <xdr:colOff>1409700</xdr:colOff>
      <xdr:row>40</xdr:row>
      <xdr:rowOff>0</xdr:rowOff>
    </xdr:to>
    <xdr:sp macro="" textlink="">
      <xdr:nvSpPr>
        <xdr:cNvPr id="1312" name="Line 130">
          <a:extLst>
            <a:ext uri="{FF2B5EF4-FFF2-40B4-BE49-F238E27FC236}">
              <a16:creationId xmlns:a16="http://schemas.microsoft.com/office/drawing/2014/main" id="{4BA240FC-2DE2-D060-16D8-16F2B3BBB079}"/>
            </a:ext>
          </a:extLst>
        </xdr:cNvPr>
        <xdr:cNvSpPr>
          <a:spLocks noChangeShapeType="1"/>
        </xdr:cNvSpPr>
      </xdr:nvSpPr>
      <xdr:spPr bwMode="auto">
        <a:xfrm>
          <a:off x="5334000" y="6604000"/>
          <a:ext cx="2832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41</xdr:row>
      <xdr:rowOff>101600</xdr:rowOff>
    </xdr:from>
    <xdr:to>
      <xdr:col>6</xdr:col>
      <xdr:colOff>1409700</xdr:colOff>
      <xdr:row>41</xdr:row>
      <xdr:rowOff>101600</xdr:rowOff>
    </xdr:to>
    <xdr:sp macro="" textlink="">
      <xdr:nvSpPr>
        <xdr:cNvPr id="1313" name="Line 131">
          <a:extLst>
            <a:ext uri="{FF2B5EF4-FFF2-40B4-BE49-F238E27FC236}">
              <a16:creationId xmlns:a16="http://schemas.microsoft.com/office/drawing/2014/main" id="{25BD0C8B-9729-0013-3916-BEADE21BDE6C}"/>
            </a:ext>
          </a:extLst>
        </xdr:cNvPr>
        <xdr:cNvSpPr>
          <a:spLocks noChangeShapeType="1"/>
        </xdr:cNvSpPr>
      </xdr:nvSpPr>
      <xdr:spPr bwMode="auto">
        <a:xfrm flipH="1">
          <a:off x="25400" y="6870700"/>
          <a:ext cx="8140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38</xdr:row>
      <xdr:rowOff>139700</xdr:rowOff>
    </xdr:from>
    <xdr:to>
      <xdr:col>6</xdr:col>
      <xdr:colOff>1409700</xdr:colOff>
      <xdr:row>38</xdr:row>
      <xdr:rowOff>139700</xdr:rowOff>
    </xdr:to>
    <xdr:sp macro="" textlink="">
      <xdr:nvSpPr>
        <xdr:cNvPr id="1314" name="Line 132">
          <a:extLst>
            <a:ext uri="{FF2B5EF4-FFF2-40B4-BE49-F238E27FC236}">
              <a16:creationId xmlns:a16="http://schemas.microsoft.com/office/drawing/2014/main" id="{57C6AC4C-A712-1D89-62D5-FD577C99E33A}"/>
            </a:ext>
          </a:extLst>
        </xdr:cNvPr>
        <xdr:cNvSpPr>
          <a:spLocks noChangeShapeType="1"/>
        </xdr:cNvSpPr>
      </xdr:nvSpPr>
      <xdr:spPr bwMode="auto">
        <a:xfrm flipV="1">
          <a:off x="25400" y="6413500"/>
          <a:ext cx="8140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139700</xdr:rowOff>
    </xdr:from>
    <xdr:to>
      <xdr:col>5</xdr:col>
      <xdr:colOff>0</xdr:colOff>
      <xdr:row>41</xdr:row>
      <xdr:rowOff>101600</xdr:rowOff>
    </xdr:to>
    <xdr:sp macro="" textlink="">
      <xdr:nvSpPr>
        <xdr:cNvPr id="1315" name="Line 136">
          <a:extLst>
            <a:ext uri="{FF2B5EF4-FFF2-40B4-BE49-F238E27FC236}">
              <a16:creationId xmlns:a16="http://schemas.microsoft.com/office/drawing/2014/main" id="{A70D6E27-1663-3628-D911-BCAB1DFCAE32}"/>
            </a:ext>
          </a:extLst>
        </xdr:cNvPr>
        <xdr:cNvSpPr>
          <a:spLocks noChangeShapeType="1"/>
        </xdr:cNvSpPr>
      </xdr:nvSpPr>
      <xdr:spPr bwMode="auto">
        <a:xfrm>
          <a:off x="5334000" y="6413500"/>
          <a:ext cx="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38</xdr:row>
      <xdr:rowOff>139700</xdr:rowOff>
    </xdr:from>
    <xdr:to>
      <xdr:col>0</xdr:col>
      <xdr:colOff>25400</xdr:colOff>
      <xdr:row>45</xdr:row>
      <xdr:rowOff>114300</xdr:rowOff>
    </xdr:to>
    <xdr:sp macro="" textlink="">
      <xdr:nvSpPr>
        <xdr:cNvPr id="1316" name="Line 137">
          <a:extLst>
            <a:ext uri="{FF2B5EF4-FFF2-40B4-BE49-F238E27FC236}">
              <a16:creationId xmlns:a16="http://schemas.microsoft.com/office/drawing/2014/main" id="{38CBB1BA-6F77-B37D-C04E-A9DF59AA2F5F}"/>
            </a:ext>
          </a:extLst>
        </xdr:cNvPr>
        <xdr:cNvSpPr>
          <a:spLocks noChangeShapeType="1"/>
        </xdr:cNvSpPr>
      </xdr:nvSpPr>
      <xdr:spPr bwMode="auto">
        <a:xfrm>
          <a:off x="25400" y="6413500"/>
          <a:ext cx="0" cy="1155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1409700</xdr:colOff>
      <xdr:row>38</xdr:row>
      <xdr:rowOff>139700</xdr:rowOff>
    </xdr:from>
    <xdr:to>
      <xdr:col>6</xdr:col>
      <xdr:colOff>1409700</xdr:colOff>
      <xdr:row>45</xdr:row>
      <xdr:rowOff>114300</xdr:rowOff>
    </xdr:to>
    <xdr:sp macro="" textlink="">
      <xdr:nvSpPr>
        <xdr:cNvPr id="1317" name="Line 138">
          <a:extLst>
            <a:ext uri="{FF2B5EF4-FFF2-40B4-BE49-F238E27FC236}">
              <a16:creationId xmlns:a16="http://schemas.microsoft.com/office/drawing/2014/main" id="{5EB6383C-A13A-B349-25A0-30E10F7828DD}"/>
            </a:ext>
          </a:extLst>
        </xdr:cNvPr>
        <xdr:cNvSpPr>
          <a:spLocks noChangeShapeType="1"/>
        </xdr:cNvSpPr>
      </xdr:nvSpPr>
      <xdr:spPr bwMode="auto">
        <a:xfrm>
          <a:off x="8166100" y="6413500"/>
          <a:ext cx="0" cy="1155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45</xdr:row>
      <xdr:rowOff>114300</xdr:rowOff>
    </xdr:from>
    <xdr:to>
      <xdr:col>6</xdr:col>
      <xdr:colOff>1409700</xdr:colOff>
      <xdr:row>45</xdr:row>
      <xdr:rowOff>114300</xdr:rowOff>
    </xdr:to>
    <xdr:sp macro="" textlink="">
      <xdr:nvSpPr>
        <xdr:cNvPr id="1318" name="Line 139">
          <a:extLst>
            <a:ext uri="{FF2B5EF4-FFF2-40B4-BE49-F238E27FC236}">
              <a16:creationId xmlns:a16="http://schemas.microsoft.com/office/drawing/2014/main" id="{A1411BEB-A645-8800-B19B-36511AEA0D0B}"/>
            </a:ext>
          </a:extLst>
        </xdr:cNvPr>
        <xdr:cNvSpPr>
          <a:spLocks noChangeShapeType="1"/>
        </xdr:cNvSpPr>
      </xdr:nvSpPr>
      <xdr:spPr bwMode="auto">
        <a:xfrm flipH="1">
          <a:off x="25400" y="7569200"/>
          <a:ext cx="8140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43</xdr:row>
      <xdr:rowOff>139700</xdr:rowOff>
    </xdr:from>
    <xdr:to>
      <xdr:col>6</xdr:col>
      <xdr:colOff>1409700</xdr:colOff>
      <xdr:row>43</xdr:row>
      <xdr:rowOff>139700</xdr:rowOff>
    </xdr:to>
    <xdr:sp macro="" textlink="">
      <xdr:nvSpPr>
        <xdr:cNvPr id="1319" name="Line 140">
          <a:extLst>
            <a:ext uri="{FF2B5EF4-FFF2-40B4-BE49-F238E27FC236}">
              <a16:creationId xmlns:a16="http://schemas.microsoft.com/office/drawing/2014/main" id="{DF8971D7-5E70-F7E1-5BB9-819240216369}"/>
            </a:ext>
          </a:extLst>
        </xdr:cNvPr>
        <xdr:cNvSpPr>
          <a:spLocks noChangeShapeType="1"/>
        </xdr:cNvSpPr>
      </xdr:nvSpPr>
      <xdr:spPr bwMode="auto">
        <a:xfrm flipH="1">
          <a:off x="25400" y="7239000"/>
          <a:ext cx="8140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127000</xdr:rowOff>
    </xdr:from>
    <xdr:to>
      <xdr:col>0</xdr:col>
      <xdr:colOff>0</xdr:colOff>
      <xdr:row>139</xdr:row>
      <xdr:rowOff>88900</xdr:rowOff>
    </xdr:to>
    <xdr:sp macro="" textlink="">
      <xdr:nvSpPr>
        <xdr:cNvPr id="2571" name="Line 2">
          <a:extLst>
            <a:ext uri="{FF2B5EF4-FFF2-40B4-BE49-F238E27FC236}">
              <a16:creationId xmlns:a16="http://schemas.microsoft.com/office/drawing/2014/main" id="{9374B2C8-F228-D97B-A21F-2BCCCED58583}"/>
            </a:ext>
          </a:extLst>
        </xdr:cNvPr>
        <xdr:cNvSpPr>
          <a:spLocks noChangeShapeType="1"/>
        </xdr:cNvSpPr>
      </xdr:nvSpPr>
      <xdr:spPr bwMode="auto">
        <a:xfrm>
          <a:off x="0" y="292100"/>
          <a:ext cx="0" cy="2293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137</xdr:row>
      <xdr:rowOff>76200</xdr:rowOff>
    </xdr:from>
    <xdr:to>
      <xdr:col>8</xdr:col>
      <xdr:colOff>800100</xdr:colOff>
      <xdr:row>137</xdr:row>
      <xdr:rowOff>76200</xdr:rowOff>
    </xdr:to>
    <xdr:sp macro="" textlink="">
      <xdr:nvSpPr>
        <xdr:cNvPr id="2572" name="Line 3">
          <a:extLst>
            <a:ext uri="{FF2B5EF4-FFF2-40B4-BE49-F238E27FC236}">
              <a16:creationId xmlns:a16="http://schemas.microsoft.com/office/drawing/2014/main" id="{125BB720-BB9F-93D6-738A-414C17839DA4}"/>
            </a:ext>
          </a:extLst>
        </xdr:cNvPr>
        <xdr:cNvSpPr>
          <a:spLocks noChangeShapeType="1"/>
        </xdr:cNvSpPr>
      </xdr:nvSpPr>
      <xdr:spPr bwMode="auto">
        <a:xfrm flipV="1">
          <a:off x="25400" y="22885400"/>
          <a:ext cx="8420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125</xdr:row>
      <xdr:rowOff>63500</xdr:rowOff>
    </xdr:from>
    <xdr:to>
      <xdr:col>8</xdr:col>
      <xdr:colOff>800100</xdr:colOff>
      <xdr:row>125</xdr:row>
      <xdr:rowOff>63500</xdr:rowOff>
    </xdr:to>
    <xdr:sp macro="" textlink="">
      <xdr:nvSpPr>
        <xdr:cNvPr id="2573" name="Line 4">
          <a:extLst>
            <a:ext uri="{FF2B5EF4-FFF2-40B4-BE49-F238E27FC236}">
              <a16:creationId xmlns:a16="http://schemas.microsoft.com/office/drawing/2014/main" id="{C66E752E-89FF-FE67-9238-1F97B21B0C02}"/>
            </a:ext>
          </a:extLst>
        </xdr:cNvPr>
        <xdr:cNvSpPr>
          <a:spLocks noChangeShapeType="1"/>
        </xdr:cNvSpPr>
      </xdr:nvSpPr>
      <xdr:spPr bwMode="auto">
        <a:xfrm flipH="1">
          <a:off x="25400" y="20891500"/>
          <a:ext cx="8420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120</xdr:row>
      <xdr:rowOff>76200</xdr:rowOff>
    </xdr:from>
    <xdr:to>
      <xdr:col>8</xdr:col>
      <xdr:colOff>800100</xdr:colOff>
      <xdr:row>120</xdr:row>
      <xdr:rowOff>76200</xdr:rowOff>
    </xdr:to>
    <xdr:sp macro="" textlink="">
      <xdr:nvSpPr>
        <xdr:cNvPr id="2574" name="Line 5">
          <a:extLst>
            <a:ext uri="{FF2B5EF4-FFF2-40B4-BE49-F238E27FC236}">
              <a16:creationId xmlns:a16="http://schemas.microsoft.com/office/drawing/2014/main" id="{35CB8997-9D9F-1C60-4781-07703F76DFF9}"/>
            </a:ext>
          </a:extLst>
        </xdr:cNvPr>
        <xdr:cNvSpPr>
          <a:spLocks noChangeShapeType="1"/>
        </xdr:cNvSpPr>
      </xdr:nvSpPr>
      <xdr:spPr bwMode="auto">
        <a:xfrm>
          <a:off x="25400" y="20078700"/>
          <a:ext cx="8420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127000</xdr:rowOff>
    </xdr:from>
    <xdr:to>
      <xdr:col>2</xdr:col>
      <xdr:colOff>0</xdr:colOff>
      <xdr:row>4</xdr:row>
      <xdr:rowOff>76200</xdr:rowOff>
    </xdr:to>
    <xdr:sp macro="" textlink="">
      <xdr:nvSpPr>
        <xdr:cNvPr id="2575" name="Line 6">
          <a:extLst>
            <a:ext uri="{FF2B5EF4-FFF2-40B4-BE49-F238E27FC236}">
              <a16:creationId xmlns:a16="http://schemas.microsoft.com/office/drawing/2014/main" id="{E5017EBC-BD38-B014-4A3B-A6E4FFB32D20}"/>
            </a:ext>
          </a:extLst>
        </xdr:cNvPr>
        <xdr:cNvSpPr>
          <a:spLocks noChangeShapeType="1"/>
        </xdr:cNvSpPr>
      </xdr:nvSpPr>
      <xdr:spPr bwMode="auto">
        <a:xfrm>
          <a:off x="36322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127000</xdr:rowOff>
    </xdr:from>
    <xdr:to>
      <xdr:col>3</xdr:col>
      <xdr:colOff>0</xdr:colOff>
      <xdr:row>4</xdr:row>
      <xdr:rowOff>76200</xdr:rowOff>
    </xdr:to>
    <xdr:sp macro="" textlink="">
      <xdr:nvSpPr>
        <xdr:cNvPr id="2576" name="Line 7">
          <a:extLst>
            <a:ext uri="{FF2B5EF4-FFF2-40B4-BE49-F238E27FC236}">
              <a16:creationId xmlns:a16="http://schemas.microsoft.com/office/drawing/2014/main" id="{2662FFBA-FF4A-74E6-5E4B-14200E9C733C}"/>
            </a:ext>
          </a:extLst>
        </xdr:cNvPr>
        <xdr:cNvSpPr>
          <a:spLocks noChangeShapeType="1"/>
        </xdr:cNvSpPr>
      </xdr:nvSpPr>
      <xdr:spPr bwMode="auto">
        <a:xfrm>
          <a:off x="39878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127000</xdr:rowOff>
    </xdr:from>
    <xdr:to>
      <xdr:col>4</xdr:col>
      <xdr:colOff>0</xdr:colOff>
      <xdr:row>4</xdr:row>
      <xdr:rowOff>76200</xdr:rowOff>
    </xdr:to>
    <xdr:sp macro="" textlink="">
      <xdr:nvSpPr>
        <xdr:cNvPr id="2577" name="Line 8">
          <a:extLst>
            <a:ext uri="{FF2B5EF4-FFF2-40B4-BE49-F238E27FC236}">
              <a16:creationId xmlns:a16="http://schemas.microsoft.com/office/drawing/2014/main" id="{130E5707-2A8F-2E34-EECB-2772730B0261}"/>
            </a:ext>
          </a:extLst>
        </xdr:cNvPr>
        <xdr:cNvSpPr>
          <a:spLocks noChangeShapeType="1"/>
        </xdr:cNvSpPr>
      </xdr:nvSpPr>
      <xdr:spPr bwMode="auto">
        <a:xfrm>
          <a:off x="43942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127000</xdr:rowOff>
    </xdr:from>
    <xdr:to>
      <xdr:col>4</xdr:col>
      <xdr:colOff>0</xdr:colOff>
      <xdr:row>4</xdr:row>
      <xdr:rowOff>76200</xdr:rowOff>
    </xdr:to>
    <xdr:sp macro="" textlink="">
      <xdr:nvSpPr>
        <xdr:cNvPr id="2578" name="Line 9">
          <a:extLst>
            <a:ext uri="{FF2B5EF4-FFF2-40B4-BE49-F238E27FC236}">
              <a16:creationId xmlns:a16="http://schemas.microsoft.com/office/drawing/2014/main" id="{9FE19491-F2F1-22F4-5A90-3098FAD4B425}"/>
            </a:ext>
          </a:extLst>
        </xdr:cNvPr>
        <xdr:cNvSpPr>
          <a:spLocks noChangeShapeType="1"/>
        </xdr:cNvSpPr>
      </xdr:nvSpPr>
      <xdr:spPr bwMode="auto">
        <a:xfrm>
          <a:off x="43942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12700</xdr:rowOff>
    </xdr:from>
    <xdr:to>
      <xdr:col>4</xdr:col>
      <xdr:colOff>0</xdr:colOff>
      <xdr:row>3</xdr:row>
      <xdr:rowOff>12700</xdr:rowOff>
    </xdr:to>
    <xdr:sp macro="" textlink="">
      <xdr:nvSpPr>
        <xdr:cNvPr id="2579" name="Line 10">
          <a:extLst>
            <a:ext uri="{FF2B5EF4-FFF2-40B4-BE49-F238E27FC236}">
              <a16:creationId xmlns:a16="http://schemas.microsoft.com/office/drawing/2014/main" id="{32951C78-4C02-F54B-3DA4-5B9BF8AAB5BA}"/>
            </a:ext>
          </a:extLst>
        </xdr:cNvPr>
        <xdr:cNvSpPr>
          <a:spLocks noChangeShapeType="1"/>
        </xdr:cNvSpPr>
      </xdr:nvSpPr>
      <xdr:spPr bwMode="auto">
        <a:xfrm>
          <a:off x="4394200" y="508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12700</xdr:rowOff>
    </xdr:from>
    <xdr:to>
      <xdr:col>8</xdr:col>
      <xdr:colOff>800100</xdr:colOff>
      <xdr:row>3</xdr:row>
      <xdr:rowOff>12700</xdr:rowOff>
    </xdr:to>
    <xdr:sp macro="" textlink="">
      <xdr:nvSpPr>
        <xdr:cNvPr id="2580" name="Line 11">
          <a:extLst>
            <a:ext uri="{FF2B5EF4-FFF2-40B4-BE49-F238E27FC236}">
              <a16:creationId xmlns:a16="http://schemas.microsoft.com/office/drawing/2014/main" id="{C7630E80-B375-36BA-1298-F102BEA03600}"/>
            </a:ext>
          </a:extLst>
        </xdr:cNvPr>
        <xdr:cNvSpPr>
          <a:spLocks noChangeShapeType="1"/>
        </xdr:cNvSpPr>
      </xdr:nvSpPr>
      <xdr:spPr bwMode="auto">
        <a:xfrm>
          <a:off x="4394200" y="508000"/>
          <a:ext cx="4051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</xdr:row>
      <xdr:rowOff>12700</xdr:rowOff>
    </xdr:from>
    <xdr:to>
      <xdr:col>6</xdr:col>
      <xdr:colOff>0</xdr:colOff>
      <xdr:row>4</xdr:row>
      <xdr:rowOff>76200</xdr:rowOff>
    </xdr:to>
    <xdr:sp macro="" textlink="">
      <xdr:nvSpPr>
        <xdr:cNvPr id="2581" name="Line 12">
          <a:extLst>
            <a:ext uri="{FF2B5EF4-FFF2-40B4-BE49-F238E27FC236}">
              <a16:creationId xmlns:a16="http://schemas.microsoft.com/office/drawing/2014/main" id="{5621EFFA-482F-ACEF-2DAA-3122D7C29105}"/>
            </a:ext>
          </a:extLst>
        </xdr:cNvPr>
        <xdr:cNvSpPr>
          <a:spLocks noChangeShapeType="1"/>
        </xdr:cNvSpPr>
      </xdr:nvSpPr>
      <xdr:spPr bwMode="auto">
        <a:xfrm>
          <a:off x="60198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</xdr:row>
      <xdr:rowOff>12700</xdr:rowOff>
    </xdr:from>
    <xdr:to>
      <xdr:col>8</xdr:col>
      <xdr:colOff>0</xdr:colOff>
      <xdr:row>4</xdr:row>
      <xdr:rowOff>76200</xdr:rowOff>
    </xdr:to>
    <xdr:sp macro="" textlink="">
      <xdr:nvSpPr>
        <xdr:cNvPr id="2582" name="Line 13">
          <a:extLst>
            <a:ext uri="{FF2B5EF4-FFF2-40B4-BE49-F238E27FC236}">
              <a16:creationId xmlns:a16="http://schemas.microsoft.com/office/drawing/2014/main" id="{F9910346-99A7-E2E9-57C6-92F220A675BD}"/>
            </a:ext>
          </a:extLst>
        </xdr:cNvPr>
        <xdr:cNvSpPr>
          <a:spLocks noChangeShapeType="1"/>
        </xdr:cNvSpPr>
      </xdr:nvSpPr>
      <xdr:spPr bwMode="auto">
        <a:xfrm>
          <a:off x="76454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4</xdr:row>
      <xdr:rowOff>76200</xdr:rowOff>
    </xdr:from>
    <xdr:to>
      <xdr:col>8</xdr:col>
      <xdr:colOff>800100</xdr:colOff>
      <xdr:row>4</xdr:row>
      <xdr:rowOff>76200</xdr:rowOff>
    </xdr:to>
    <xdr:sp macro="" textlink="">
      <xdr:nvSpPr>
        <xdr:cNvPr id="2583" name="Line 14">
          <a:extLst>
            <a:ext uri="{FF2B5EF4-FFF2-40B4-BE49-F238E27FC236}">
              <a16:creationId xmlns:a16="http://schemas.microsoft.com/office/drawing/2014/main" id="{7E9B8F10-1DC3-5837-A879-6806CA581FB3}"/>
            </a:ext>
          </a:extLst>
        </xdr:cNvPr>
        <xdr:cNvSpPr>
          <a:spLocks noChangeShapeType="1"/>
        </xdr:cNvSpPr>
      </xdr:nvSpPr>
      <xdr:spPr bwMode="auto">
        <a:xfrm flipH="1">
          <a:off x="25400" y="736600"/>
          <a:ext cx="8420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</xdr:row>
      <xdr:rowOff>12700</xdr:rowOff>
    </xdr:from>
    <xdr:to>
      <xdr:col>7</xdr:col>
      <xdr:colOff>0</xdr:colOff>
      <xdr:row>4</xdr:row>
      <xdr:rowOff>76200</xdr:rowOff>
    </xdr:to>
    <xdr:sp macro="" textlink="">
      <xdr:nvSpPr>
        <xdr:cNvPr id="2584" name="Line 15">
          <a:extLst>
            <a:ext uri="{FF2B5EF4-FFF2-40B4-BE49-F238E27FC236}">
              <a16:creationId xmlns:a16="http://schemas.microsoft.com/office/drawing/2014/main" id="{3A4F8976-78FC-7602-6E17-957BC98D30F8}"/>
            </a:ext>
          </a:extLst>
        </xdr:cNvPr>
        <xdr:cNvSpPr>
          <a:spLocks noChangeShapeType="1"/>
        </xdr:cNvSpPr>
      </xdr:nvSpPr>
      <xdr:spPr bwMode="auto">
        <a:xfrm>
          <a:off x="68326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800100</xdr:colOff>
      <xdr:row>1</xdr:row>
      <xdr:rowOff>127000</xdr:rowOff>
    </xdr:from>
    <xdr:to>
      <xdr:col>8</xdr:col>
      <xdr:colOff>800100</xdr:colOff>
      <xdr:row>137</xdr:row>
      <xdr:rowOff>76200</xdr:rowOff>
    </xdr:to>
    <xdr:sp macro="" textlink="">
      <xdr:nvSpPr>
        <xdr:cNvPr id="2585" name="Line 16">
          <a:extLst>
            <a:ext uri="{FF2B5EF4-FFF2-40B4-BE49-F238E27FC236}">
              <a16:creationId xmlns:a16="http://schemas.microsoft.com/office/drawing/2014/main" id="{6E716987-CFB6-2D79-8D13-7F6DDC698171}"/>
            </a:ext>
          </a:extLst>
        </xdr:cNvPr>
        <xdr:cNvSpPr>
          <a:spLocks noChangeShapeType="1"/>
        </xdr:cNvSpPr>
      </xdr:nvSpPr>
      <xdr:spPr bwMode="auto">
        <a:xfrm flipV="1">
          <a:off x="8445500" y="292100"/>
          <a:ext cx="0" cy="22593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135</xdr:row>
      <xdr:rowOff>76200</xdr:rowOff>
    </xdr:from>
    <xdr:to>
      <xdr:col>8</xdr:col>
      <xdr:colOff>800100</xdr:colOff>
      <xdr:row>135</xdr:row>
      <xdr:rowOff>76200</xdr:rowOff>
    </xdr:to>
    <xdr:sp macro="" textlink="">
      <xdr:nvSpPr>
        <xdr:cNvPr id="2586" name="Line 17">
          <a:extLst>
            <a:ext uri="{FF2B5EF4-FFF2-40B4-BE49-F238E27FC236}">
              <a16:creationId xmlns:a16="http://schemas.microsoft.com/office/drawing/2014/main" id="{185ABDED-8AAB-6A36-B214-3F0743E6EF94}"/>
            </a:ext>
          </a:extLst>
        </xdr:cNvPr>
        <xdr:cNvSpPr>
          <a:spLocks noChangeShapeType="1"/>
        </xdr:cNvSpPr>
      </xdr:nvSpPr>
      <xdr:spPr bwMode="auto">
        <a:xfrm flipH="1">
          <a:off x="25400" y="22555200"/>
          <a:ext cx="8420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131</xdr:row>
      <xdr:rowOff>101600</xdr:rowOff>
    </xdr:from>
    <xdr:to>
      <xdr:col>8</xdr:col>
      <xdr:colOff>800100</xdr:colOff>
      <xdr:row>131</xdr:row>
      <xdr:rowOff>101600</xdr:rowOff>
    </xdr:to>
    <xdr:sp macro="" textlink="">
      <xdr:nvSpPr>
        <xdr:cNvPr id="2587" name="Line 18">
          <a:extLst>
            <a:ext uri="{FF2B5EF4-FFF2-40B4-BE49-F238E27FC236}">
              <a16:creationId xmlns:a16="http://schemas.microsoft.com/office/drawing/2014/main" id="{DC046FD5-23C1-96F0-E059-4DD767395167}"/>
            </a:ext>
          </a:extLst>
        </xdr:cNvPr>
        <xdr:cNvSpPr>
          <a:spLocks noChangeShapeType="1"/>
        </xdr:cNvSpPr>
      </xdr:nvSpPr>
      <xdr:spPr bwMode="auto">
        <a:xfrm>
          <a:off x="25400" y="21920200"/>
          <a:ext cx="8420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127000</xdr:rowOff>
    </xdr:from>
    <xdr:to>
      <xdr:col>2</xdr:col>
      <xdr:colOff>0</xdr:colOff>
      <xdr:row>4</xdr:row>
      <xdr:rowOff>76200</xdr:rowOff>
    </xdr:to>
    <xdr:sp macro="" textlink="">
      <xdr:nvSpPr>
        <xdr:cNvPr id="2588" name="Line 19">
          <a:extLst>
            <a:ext uri="{FF2B5EF4-FFF2-40B4-BE49-F238E27FC236}">
              <a16:creationId xmlns:a16="http://schemas.microsoft.com/office/drawing/2014/main" id="{E4924EDF-0521-71CF-17B8-C83685B7D5BF}"/>
            </a:ext>
          </a:extLst>
        </xdr:cNvPr>
        <xdr:cNvSpPr>
          <a:spLocks noChangeShapeType="1"/>
        </xdr:cNvSpPr>
      </xdr:nvSpPr>
      <xdr:spPr bwMode="auto">
        <a:xfrm>
          <a:off x="36322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127000</xdr:rowOff>
    </xdr:from>
    <xdr:to>
      <xdr:col>3</xdr:col>
      <xdr:colOff>0</xdr:colOff>
      <xdr:row>4</xdr:row>
      <xdr:rowOff>76200</xdr:rowOff>
    </xdr:to>
    <xdr:sp macro="" textlink="">
      <xdr:nvSpPr>
        <xdr:cNvPr id="2589" name="Line 20">
          <a:extLst>
            <a:ext uri="{FF2B5EF4-FFF2-40B4-BE49-F238E27FC236}">
              <a16:creationId xmlns:a16="http://schemas.microsoft.com/office/drawing/2014/main" id="{7AEF5A50-E026-6599-9BD9-D5A06310A4B0}"/>
            </a:ext>
          </a:extLst>
        </xdr:cNvPr>
        <xdr:cNvSpPr>
          <a:spLocks noChangeShapeType="1"/>
        </xdr:cNvSpPr>
      </xdr:nvSpPr>
      <xdr:spPr bwMode="auto">
        <a:xfrm>
          <a:off x="39878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127000</xdr:rowOff>
    </xdr:from>
    <xdr:to>
      <xdr:col>4</xdr:col>
      <xdr:colOff>0</xdr:colOff>
      <xdr:row>4</xdr:row>
      <xdr:rowOff>76200</xdr:rowOff>
    </xdr:to>
    <xdr:sp macro="" textlink="">
      <xdr:nvSpPr>
        <xdr:cNvPr id="2590" name="Line 21">
          <a:extLst>
            <a:ext uri="{FF2B5EF4-FFF2-40B4-BE49-F238E27FC236}">
              <a16:creationId xmlns:a16="http://schemas.microsoft.com/office/drawing/2014/main" id="{D6FDBBFE-D62C-FF7A-89A7-7820944286BE}"/>
            </a:ext>
          </a:extLst>
        </xdr:cNvPr>
        <xdr:cNvSpPr>
          <a:spLocks noChangeShapeType="1"/>
        </xdr:cNvSpPr>
      </xdr:nvSpPr>
      <xdr:spPr bwMode="auto">
        <a:xfrm>
          <a:off x="43942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127000</xdr:rowOff>
    </xdr:from>
    <xdr:to>
      <xdr:col>4</xdr:col>
      <xdr:colOff>0</xdr:colOff>
      <xdr:row>4</xdr:row>
      <xdr:rowOff>76200</xdr:rowOff>
    </xdr:to>
    <xdr:sp macro="" textlink="">
      <xdr:nvSpPr>
        <xdr:cNvPr id="2591" name="Line 22">
          <a:extLst>
            <a:ext uri="{FF2B5EF4-FFF2-40B4-BE49-F238E27FC236}">
              <a16:creationId xmlns:a16="http://schemas.microsoft.com/office/drawing/2014/main" id="{FDD41F39-2C16-3396-B109-302F4DCEE42A}"/>
            </a:ext>
          </a:extLst>
        </xdr:cNvPr>
        <xdr:cNvSpPr>
          <a:spLocks noChangeShapeType="1"/>
        </xdr:cNvSpPr>
      </xdr:nvSpPr>
      <xdr:spPr bwMode="auto">
        <a:xfrm>
          <a:off x="43942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</xdr:row>
      <xdr:rowOff>12700</xdr:rowOff>
    </xdr:from>
    <xdr:to>
      <xdr:col>6</xdr:col>
      <xdr:colOff>0</xdr:colOff>
      <xdr:row>4</xdr:row>
      <xdr:rowOff>76200</xdr:rowOff>
    </xdr:to>
    <xdr:sp macro="" textlink="">
      <xdr:nvSpPr>
        <xdr:cNvPr id="2592" name="Line 24">
          <a:extLst>
            <a:ext uri="{FF2B5EF4-FFF2-40B4-BE49-F238E27FC236}">
              <a16:creationId xmlns:a16="http://schemas.microsoft.com/office/drawing/2014/main" id="{25439603-1680-ADBF-5B60-86F4425A94E8}"/>
            </a:ext>
          </a:extLst>
        </xdr:cNvPr>
        <xdr:cNvSpPr>
          <a:spLocks noChangeShapeType="1"/>
        </xdr:cNvSpPr>
      </xdr:nvSpPr>
      <xdr:spPr bwMode="auto">
        <a:xfrm>
          <a:off x="60198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</xdr:row>
      <xdr:rowOff>12700</xdr:rowOff>
    </xdr:from>
    <xdr:to>
      <xdr:col>8</xdr:col>
      <xdr:colOff>0</xdr:colOff>
      <xdr:row>4</xdr:row>
      <xdr:rowOff>76200</xdr:rowOff>
    </xdr:to>
    <xdr:sp macro="" textlink="">
      <xdr:nvSpPr>
        <xdr:cNvPr id="2593" name="Line 25">
          <a:extLst>
            <a:ext uri="{FF2B5EF4-FFF2-40B4-BE49-F238E27FC236}">
              <a16:creationId xmlns:a16="http://schemas.microsoft.com/office/drawing/2014/main" id="{EFEF2912-379B-EF93-E416-B89AA2F54E92}"/>
            </a:ext>
          </a:extLst>
        </xdr:cNvPr>
        <xdr:cNvSpPr>
          <a:spLocks noChangeShapeType="1"/>
        </xdr:cNvSpPr>
      </xdr:nvSpPr>
      <xdr:spPr bwMode="auto">
        <a:xfrm>
          <a:off x="76454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</xdr:row>
      <xdr:rowOff>12700</xdr:rowOff>
    </xdr:from>
    <xdr:to>
      <xdr:col>7</xdr:col>
      <xdr:colOff>0</xdr:colOff>
      <xdr:row>4</xdr:row>
      <xdr:rowOff>76200</xdr:rowOff>
    </xdr:to>
    <xdr:sp macro="" textlink="">
      <xdr:nvSpPr>
        <xdr:cNvPr id="2594" name="Line 26">
          <a:extLst>
            <a:ext uri="{FF2B5EF4-FFF2-40B4-BE49-F238E27FC236}">
              <a16:creationId xmlns:a16="http://schemas.microsoft.com/office/drawing/2014/main" id="{E1F624B2-2FD7-1B55-4D0A-7E65DE887D29}"/>
            </a:ext>
          </a:extLst>
        </xdr:cNvPr>
        <xdr:cNvSpPr>
          <a:spLocks noChangeShapeType="1"/>
        </xdr:cNvSpPr>
      </xdr:nvSpPr>
      <xdr:spPr bwMode="auto">
        <a:xfrm>
          <a:off x="68326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127000</xdr:rowOff>
    </xdr:from>
    <xdr:to>
      <xdr:col>1</xdr:col>
      <xdr:colOff>0</xdr:colOff>
      <xdr:row>4</xdr:row>
      <xdr:rowOff>76200</xdr:rowOff>
    </xdr:to>
    <xdr:sp macro="" textlink="">
      <xdr:nvSpPr>
        <xdr:cNvPr id="2595" name="Line 27">
          <a:extLst>
            <a:ext uri="{FF2B5EF4-FFF2-40B4-BE49-F238E27FC236}">
              <a16:creationId xmlns:a16="http://schemas.microsoft.com/office/drawing/2014/main" id="{4B62AD12-3494-824B-2BEE-31EF7B75A6E8}"/>
            </a:ext>
          </a:extLst>
        </xdr:cNvPr>
        <xdr:cNvSpPr>
          <a:spLocks noChangeShapeType="1"/>
        </xdr:cNvSpPr>
      </xdr:nvSpPr>
      <xdr:spPr bwMode="auto">
        <a:xfrm>
          <a:off x="6604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6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2596" name="Rectangle 28">
          <a:extLst>
            <a:ext uri="{FF2B5EF4-FFF2-40B4-BE49-F238E27FC236}">
              <a16:creationId xmlns:a16="http://schemas.microsoft.com/office/drawing/2014/main" id="{0B583F95-F6E4-B90D-1FDE-4458996AD0E7}"/>
            </a:ext>
          </a:extLst>
        </xdr:cNvPr>
        <xdr:cNvSpPr>
          <a:spLocks noChangeArrowheads="1"/>
        </xdr:cNvSpPr>
      </xdr:nvSpPr>
      <xdr:spPr bwMode="auto">
        <a:xfrm>
          <a:off x="4394200" y="9906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0</xdr:col>
      <xdr:colOff>25400</xdr:colOff>
      <xdr:row>1</xdr:row>
      <xdr:rowOff>127000</xdr:rowOff>
    </xdr:from>
    <xdr:to>
      <xdr:col>0</xdr:col>
      <xdr:colOff>25400</xdr:colOff>
      <xdr:row>137</xdr:row>
      <xdr:rowOff>76200</xdr:rowOff>
    </xdr:to>
    <xdr:sp macro="" textlink="">
      <xdr:nvSpPr>
        <xdr:cNvPr id="2597" name="Line 29">
          <a:extLst>
            <a:ext uri="{FF2B5EF4-FFF2-40B4-BE49-F238E27FC236}">
              <a16:creationId xmlns:a16="http://schemas.microsoft.com/office/drawing/2014/main" id="{5BFFDAD4-82A4-7972-366A-21973B5C3A27}"/>
            </a:ext>
          </a:extLst>
        </xdr:cNvPr>
        <xdr:cNvSpPr>
          <a:spLocks noChangeShapeType="1"/>
        </xdr:cNvSpPr>
      </xdr:nvSpPr>
      <xdr:spPr bwMode="auto">
        <a:xfrm>
          <a:off x="25400" y="292100"/>
          <a:ext cx="0" cy="22593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12700</xdr:colOff>
      <xdr:row>0</xdr:row>
      <xdr:rowOff>0</xdr:rowOff>
    </xdr:from>
    <xdr:to>
      <xdr:col>0</xdr:col>
      <xdr:colOff>12700</xdr:colOff>
      <xdr:row>0</xdr:row>
      <xdr:rowOff>0</xdr:rowOff>
    </xdr:to>
    <xdr:sp macro="" textlink="">
      <xdr:nvSpPr>
        <xdr:cNvPr id="2598" name="Line 30">
          <a:extLst>
            <a:ext uri="{FF2B5EF4-FFF2-40B4-BE49-F238E27FC236}">
              <a16:creationId xmlns:a16="http://schemas.microsoft.com/office/drawing/2014/main" id="{73F25681-BDBD-61F9-CF5D-81224E69BF34}"/>
            </a:ext>
          </a:extLst>
        </xdr:cNvPr>
        <xdr:cNvSpPr>
          <a:spLocks noChangeShapeType="1"/>
        </xdr:cNvSpPr>
      </xdr:nvSpPr>
      <xdr:spPr bwMode="auto">
        <a:xfrm>
          <a:off x="12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99" name="Line 31">
          <a:extLst>
            <a:ext uri="{FF2B5EF4-FFF2-40B4-BE49-F238E27FC236}">
              <a16:creationId xmlns:a16="http://schemas.microsoft.com/office/drawing/2014/main" id="{A339E9D7-5B22-9CB1-36E4-A5CD92F86359}"/>
            </a:ext>
          </a:extLst>
        </xdr:cNvPr>
        <xdr:cNvSpPr>
          <a:spLocks noChangeShapeType="1"/>
        </xdr:cNvSpPr>
      </xdr:nvSpPr>
      <xdr:spPr bwMode="auto">
        <a:xfrm>
          <a:off x="845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177800</xdr:colOff>
      <xdr:row>0</xdr:row>
      <xdr:rowOff>0</xdr:rowOff>
    </xdr:from>
    <xdr:to>
      <xdr:col>1</xdr:col>
      <xdr:colOff>177800</xdr:colOff>
      <xdr:row>0</xdr:row>
      <xdr:rowOff>0</xdr:rowOff>
    </xdr:to>
    <xdr:sp macro="" textlink="">
      <xdr:nvSpPr>
        <xdr:cNvPr id="2600" name="Line 32">
          <a:extLst>
            <a:ext uri="{FF2B5EF4-FFF2-40B4-BE49-F238E27FC236}">
              <a16:creationId xmlns:a16="http://schemas.microsoft.com/office/drawing/2014/main" id="{2B7FF606-E311-9ABB-7E9A-DEA12CFE8657}"/>
            </a:ext>
          </a:extLst>
        </xdr:cNvPr>
        <xdr:cNvSpPr>
          <a:spLocks noChangeShapeType="1"/>
        </xdr:cNvSpPr>
      </xdr:nvSpPr>
      <xdr:spPr bwMode="auto">
        <a:xfrm>
          <a:off x="83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01" name="Line 33">
          <a:extLst>
            <a:ext uri="{FF2B5EF4-FFF2-40B4-BE49-F238E27FC236}">
              <a16:creationId xmlns:a16="http://schemas.microsoft.com/office/drawing/2014/main" id="{0965BF5A-983C-BE1E-57A3-9BB450D1AB83}"/>
            </a:ext>
          </a:extLst>
        </xdr:cNvPr>
        <xdr:cNvSpPr>
          <a:spLocks noChangeShapeType="1"/>
        </xdr:cNvSpPr>
      </xdr:nvSpPr>
      <xdr:spPr bwMode="auto">
        <a:xfrm>
          <a:off x="4394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0</xdr:row>
      <xdr:rowOff>0</xdr:rowOff>
    </xdr:from>
    <xdr:to>
      <xdr:col>5</xdr:col>
      <xdr:colOff>304800</xdr:colOff>
      <xdr:row>0</xdr:row>
      <xdr:rowOff>0</xdr:rowOff>
    </xdr:to>
    <xdr:sp macro="" textlink="">
      <xdr:nvSpPr>
        <xdr:cNvPr id="2602" name="Line 34">
          <a:extLst>
            <a:ext uri="{FF2B5EF4-FFF2-40B4-BE49-F238E27FC236}">
              <a16:creationId xmlns:a16="http://schemas.microsoft.com/office/drawing/2014/main" id="{ABE0BA4E-5769-A481-360F-C00335A860B7}"/>
            </a:ext>
          </a:extLst>
        </xdr:cNvPr>
        <xdr:cNvSpPr>
          <a:spLocks noChangeShapeType="1"/>
        </xdr:cNvSpPr>
      </xdr:nvSpPr>
      <xdr:spPr bwMode="auto">
        <a:xfrm>
          <a:off x="551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215900</xdr:colOff>
      <xdr:row>0</xdr:row>
      <xdr:rowOff>0</xdr:rowOff>
    </xdr:from>
    <xdr:to>
      <xdr:col>7</xdr:col>
      <xdr:colOff>215900</xdr:colOff>
      <xdr:row>0</xdr:row>
      <xdr:rowOff>0</xdr:rowOff>
    </xdr:to>
    <xdr:sp macro="" textlink="">
      <xdr:nvSpPr>
        <xdr:cNvPr id="2603" name="Line 35">
          <a:extLst>
            <a:ext uri="{FF2B5EF4-FFF2-40B4-BE49-F238E27FC236}">
              <a16:creationId xmlns:a16="http://schemas.microsoft.com/office/drawing/2014/main" id="{E49F1FA1-E5A5-0184-620E-1B65C473DAD5}"/>
            </a:ext>
          </a:extLst>
        </xdr:cNvPr>
        <xdr:cNvSpPr>
          <a:spLocks noChangeShapeType="1"/>
        </xdr:cNvSpPr>
      </xdr:nvSpPr>
      <xdr:spPr bwMode="auto">
        <a:xfrm>
          <a:off x="70485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12700</xdr:rowOff>
    </xdr:from>
    <xdr:to>
      <xdr:col>5</xdr:col>
      <xdr:colOff>0</xdr:colOff>
      <xdr:row>4</xdr:row>
      <xdr:rowOff>76200</xdr:rowOff>
    </xdr:to>
    <xdr:sp macro="" textlink="">
      <xdr:nvSpPr>
        <xdr:cNvPr id="2604" name="Line 36">
          <a:extLst>
            <a:ext uri="{FF2B5EF4-FFF2-40B4-BE49-F238E27FC236}">
              <a16:creationId xmlns:a16="http://schemas.microsoft.com/office/drawing/2014/main" id="{4678FC32-9054-19E0-53B0-A689CAE2EABC}"/>
            </a:ext>
          </a:extLst>
        </xdr:cNvPr>
        <xdr:cNvSpPr>
          <a:spLocks noChangeShapeType="1"/>
        </xdr:cNvSpPr>
      </xdr:nvSpPr>
      <xdr:spPr bwMode="auto">
        <a:xfrm>
          <a:off x="52070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05" name="Line 37">
          <a:extLst>
            <a:ext uri="{FF2B5EF4-FFF2-40B4-BE49-F238E27FC236}">
              <a16:creationId xmlns:a16="http://schemas.microsoft.com/office/drawing/2014/main" id="{C9C690D2-45C2-C74C-BB2C-1B43524F3CD7}"/>
            </a:ext>
          </a:extLst>
        </xdr:cNvPr>
        <xdr:cNvSpPr>
          <a:spLocks noChangeShapeType="1"/>
        </xdr:cNvSpPr>
      </xdr:nvSpPr>
      <xdr:spPr bwMode="auto">
        <a:xfrm>
          <a:off x="4394200" y="0"/>
          <a:ext cx="406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06" name="Line 38">
          <a:extLst>
            <a:ext uri="{FF2B5EF4-FFF2-40B4-BE49-F238E27FC236}">
              <a16:creationId xmlns:a16="http://schemas.microsoft.com/office/drawing/2014/main" id="{92627878-CC57-CA10-6E66-A59D8729E74B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45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07" name="Line 39">
          <a:extLst>
            <a:ext uri="{FF2B5EF4-FFF2-40B4-BE49-F238E27FC236}">
              <a16:creationId xmlns:a16="http://schemas.microsoft.com/office/drawing/2014/main" id="{5575F160-DC71-3DE3-27C7-596A466924F6}"/>
            </a:ext>
          </a:extLst>
        </xdr:cNvPr>
        <xdr:cNvSpPr>
          <a:spLocks noChangeShapeType="1"/>
        </xdr:cNvSpPr>
      </xdr:nvSpPr>
      <xdr:spPr bwMode="auto">
        <a:xfrm flipV="1">
          <a:off x="0" y="0"/>
          <a:ext cx="845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08" name="Line 40">
          <a:extLst>
            <a:ext uri="{FF2B5EF4-FFF2-40B4-BE49-F238E27FC236}">
              <a16:creationId xmlns:a16="http://schemas.microsoft.com/office/drawing/2014/main" id="{FEC3F884-F0AA-3E0D-96E0-4E619E6601AA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45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09" name="Line 41">
          <a:extLst>
            <a:ext uri="{FF2B5EF4-FFF2-40B4-BE49-F238E27FC236}">
              <a16:creationId xmlns:a16="http://schemas.microsoft.com/office/drawing/2014/main" id="{3E2735BA-F9D7-F388-B3E4-ED1FC09A9A20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45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0</xdr:col>
      <xdr:colOff>25400</xdr:colOff>
      <xdr:row>0</xdr:row>
      <xdr:rowOff>0</xdr:rowOff>
    </xdr:to>
    <xdr:sp macro="" textlink="">
      <xdr:nvSpPr>
        <xdr:cNvPr id="2610" name="Line 42">
          <a:extLst>
            <a:ext uri="{FF2B5EF4-FFF2-40B4-BE49-F238E27FC236}">
              <a16:creationId xmlns:a16="http://schemas.microsoft.com/office/drawing/2014/main" id="{08EFF5B8-9E8B-E2F0-A73C-4111C950464B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11" name="Line 43">
          <a:extLst>
            <a:ext uri="{FF2B5EF4-FFF2-40B4-BE49-F238E27FC236}">
              <a16:creationId xmlns:a16="http://schemas.microsoft.com/office/drawing/2014/main" id="{F54E6E6E-9235-7E42-D2C8-9A6EBC43CF12}"/>
            </a:ext>
          </a:extLst>
        </xdr:cNvPr>
        <xdr:cNvSpPr>
          <a:spLocks noChangeShapeType="1"/>
        </xdr:cNvSpPr>
      </xdr:nvSpPr>
      <xdr:spPr bwMode="auto">
        <a:xfrm>
          <a:off x="845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177800</xdr:colOff>
      <xdr:row>0</xdr:row>
      <xdr:rowOff>0</xdr:rowOff>
    </xdr:from>
    <xdr:to>
      <xdr:col>1</xdr:col>
      <xdr:colOff>177800</xdr:colOff>
      <xdr:row>0</xdr:row>
      <xdr:rowOff>0</xdr:rowOff>
    </xdr:to>
    <xdr:sp macro="" textlink="">
      <xdr:nvSpPr>
        <xdr:cNvPr id="2612" name="Line 44">
          <a:extLst>
            <a:ext uri="{FF2B5EF4-FFF2-40B4-BE49-F238E27FC236}">
              <a16:creationId xmlns:a16="http://schemas.microsoft.com/office/drawing/2014/main" id="{8973EE29-E6CE-6B36-1978-478F60560637}"/>
            </a:ext>
          </a:extLst>
        </xdr:cNvPr>
        <xdr:cNvSpPr>
          <a:spLocks noChangeShapeType="1"/>
        </xdr:cNvSpPr>
      </xdr:nvSpPr>
      <xdr:spPr bwMode="auto">
        <a:xfrm>
          <a:off x="83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13" name="Line 45">
          <a:extLst>
            <a:ext uri="{FF2B5EF4-FFF2-40B4-BE49-F238E27FC236}">
              <a16:creationId xmlns:a16="http://schemas.microsoft.com/office/drawing/2014/main" id="{4A3BB4FE-CFE6-E1DC-5AC7-6CFC9F612ECD}"/>
            </a:ext>
          </a:extLst>
        </xdr:cNvPr>
        <xdr:cNvSpPr>
          <a:spLocks noChangeShapeType="1"/>
        </xdr:cNvSpPr>
      </xdr:nvSpPr>
      <xdr:spPr bwMode="auto">
        <a:xfrm>
          <a:off x="4394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0</xdr:row>
      <xdr:rowOff>0</xdr:rowOff>
    </xdr:from>
    <xdr:to>
      <xdr:col>5</xdr:col>
      <xdr:colOff>304800</xdr:colOff>
      <xdr:row>0</xdr:row>
      <xdr:rowOff>0</xdr:rowOff>
    </xdr:to>
    <xdr:sp macro="" textlink="">
      <xdr:nvSpPr>
        <xdr:cNvPr id="2614" name="Line 46">
          <a:extLst>
            <a:ext uri="{FF2B5EF4-FFF2-40B4-BE49-F238E27FC236}">
              <a16:creationId xmlns:a16="http://schemas.microsoft.com/office/drawing/2014/main" id="{643AB8AB-B935-4EAA-532B-7E265312BF49}"/>
            </a:ext>
          </a:extLst>
        </xdr:cNvPr>
        <xdr:cNvSpPr>
          <a:spLocks noChangeShapeType="1"/>
        </xdr:cNvSpPr>
      </xdr:nvSpPr>
      <xdr:spPr bwMode="auto">
        <a:xfrm>
          <a:off x="551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165100</xdr:colOff>
      <xdr:row>0</xdr:row>
      <xdr:rowOff>0</xdr:rowOff>
    </xdr:from>
    <xdr:to>
      <xdr:col>7</xdr:col>
      <xdr:colOff>165100</xdr:colOff>
      <xdr:row>0</xdr:row>
      <xdr:rowOff>0</xdr:rowOff>
    </xdr:to>
    <xdr:sp macro="" textlink="">
      <xdr:nvSpPr>
        <xdr:cNvPr id="2615" name="Line 47">
          <a:extLst>
            <a:ext uri="{FF2B5EF4-FFF2-40B4-BE49-F238E27FC236}">
              <a16:creationId xmlns:a16="http://schemas.microsoft.com/office/drawing/2014/main" id="{3F450898-23EA-BD53-AD3A-BE8BA3958D3E}"/>
            </a:ext>
          </a:extLst>
        </xdr:cNvPr>
        <xdr:cNvSpPr>
          <a:spLocks noChangeShapeType="1"/>
        </xdr:cNvSpPr>
      </xdr:nvSpPr>
      <xdr:spPr bwMode="auto">
        <a:xfrm>
          <a:off x="6997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16" name="Line 48">
          <a:extLst>
            <a:ext uri="{FF2B5EF4-FFF2-40B4-BE49-F238E27FC236}">
              <a16:creationId xmlns:a16="http://schemas.microsoft.com/office/drawing/2014/main" id="{8EF6CDC5-7510-E478-85D5-E30EF564F0C0}"/>
            </a:ext>
          </a:extLst>
        </xdr:cNvPr>
        <xdr:cNvSpPr>
          <a:spLocks noChangeShapeType="1"/>
        </xdr:cNvSpPr>
      </xdr:nvSpPr>
      <xdr:spPr bwMode="auto">
        <a:xfrm>
          <a:off x="5511800" y="0"/>
          <a:ext cx="294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17" name="Line 49">
          <a:extLst>
            <a:ext uri="{FF2B5EF4-FFF2-40B4-BE49-F238E27FC236}">
              <a16:creationId xmlns:a16="http://schemas.microsoft.com/office/drawing/2014/main" id="{CEA514CB-C8E4-11F7-6DC4-49EE9C834E9D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45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18" name="Line 50">
          <a:extLst>
            <a:ext uri="{FF2B5EF4-FFF2-40B4-BE49-F238E27FC236}">
              <a16:creationId xmlns:a16="http://schemas.microsoft.com/office/drawing/2014/main" id="{27E16F09-3278-D403-E2EA-77032FB03ABB}"/>
            </a:ext>
          </a:extLst>
        </xdr:cNvPr>
        <xdr:cNvSpPr>
          <a:spLocks noChangeShapeType="1"/>
        </xdr:cNvSpPr>
      </xdr:nvSpPr>
      <xdr:spPr bwMode="auto">
        <a:xfrm flipV="1">
          <a:off x="0" y="0"/>
          <a:ext cx="845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19" name="Line 51">
          <a:extLst>
            <a:ext uri="{FF2B5EF4-FFF2-40B4-BE49-F238E27FC236}">
              <a16:creationId xmlns:a16="http://schemas.microsoft.com/office/drawing/2014/main" id="{F89D135A-2207-6902-3B4C-D349452BAE8B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45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20" name="Line 52">
          <a:extLst>
            <a:ext uri="{FF2B5EF4-FFF2-40B4-BE49-F238E27FC236}">
              <a16:creationId xmlns:a16="http://schemas.microsoft.com/office/drawing/2014/main" id="{7A208FEA-A0A5-5A74-5082-2D448096A05E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45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177800</xdr:colOff>
      <xdr:row>0</xdr:row>
      <xdr:rowOff>0</xdr:rowOff>
    </xdr:from>
    <xdr:to>
      <xdr:col>1</xdr:col>
      <xdr:colOff>177800</xdr:colOff>
      <xdr:row>0</xdr:row>
      <xdr:rowOff>0</xdr:rowOff>
    </xdr:to>
    <xdr:sp macro="" textlink="">
      <xdr:nvSpPr>
        <xdr:cNvPr id="2621" name="Line 53">
          <a:extLst>
            <a:ext uri="{FF2B5EF4-FFF2-40B4-BE49-F238E27FC236}">
              <a16:creationId xmlns:a16="http://schemas.microsoft.com/office/drawing/2014/main" id="{6B818CBA-4962-19E1-B00E-EB3FD92E9C1C}"/>
            </a:ext>
          </a:extLst>
        </xdr:cNvPr>
        <xdr:cNvSpPr>
          <a:spLocks noChangeShapeType="1"/>
        </xdr:cNvSpPr>
      </xdr:nvSpPr>
      <xdr:spPr bwMode="auto">
        <a:xfrm>
          <a:off x="83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622" name="Line 54">
          <a:extLst>
            <a:ext uri="{FF2B5EF4-FFF2-40B4-BE49-F238E27FC236}">
              <a16:creationId xmlns:a16="http://schemas.microsoft.com/office/drawing/2014/main" id="{B9A2DAAF-4892-3E76-21E6-2CE77F2747A2}"/>
            </a:ext>
          </a:extLst>
        </xdr:cNvPr>
        <xdr:cNvSpPr>
          <a:spLocks noChangeShapeType="1"/>
        </xdr:cNvSpPr>
      </xdr:nvSpPr>
      <xdr:spPr bwMode="auto">
        <a:xfrm>
          <a:off x="4394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177800</xdr:colOff>
      <xdr:row>0</xdr:row>
      <xdr:rowOff>0</xdr:rowOff>
    </xdr:from>
    <xdr:to>
      <xdr:col>7</xdr:col>
      <xdr:colOff>177800</xdr:colOff>
      <xdr:row>0</xdr:row>
      <xdr:rowOff>0</xdr:rowOff>
    </xdr:to>
    <xdr:sp macro="" textlink="">
      <xdr:nvSpPr>
        <xdr:cNvPr id="2623" name="Line 55">
          <a:extLst>
            <a:ext uri="{FF2B5EF4-FFF2-40B4-BE49-F238E27FC236}">
              <a16:creationId xmlns:a16="http://schemas.microsoft.com/office/drawing/2014/main" id="{EFD93639-D9C1-05DD-C68D-E4A3197688E8}"/>
            </a:ext>
          </a:extLst>
        </xdr:cNvPr>
        <xdr:cNvSpPr>
          <a:spLocks noChangeShapeType="1"/>
        </xdr:cNvSpPr>
      </xdr:nvSpPr>
      <xdr:spPr bwMode="auto">
        <a:xfrm>
          <a:off x="7010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330200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24" name="Line 56">
          <a:extLst>
            <a:ext uri="{FF2B5EF4-FFF2-40B4-BE49-F238E27FC236}">
              <a16:creationId xmlns:a16="http://schemas.microsoft.com/office/drawing/2014/main" id="{6EA8DFFB-6932-AE3D-AA62-D6E4E113EDCE}"/>
            </a:ext>
          </a:extLst>
        </xdr:cNvPr>
        <xdr:cNvSpPr>
          <a:spLocks noChangeShapeType="1"/>
        </xdr:cNvSpPr>
      </xdr:nvSpPr>
      <xdr:spPr bwMode="auto">
        <a:xfrm>
          <a:off x="5537200" y="0"/>
          <a:ext cx="2921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25" name="Line 57">
          <a:extLst>
            <a:ext uri="{FF2B5EF4-FFF2-40B4-BE49-F238E27FC236}">
              <a16:creationId xmlns:a16="http://schemas.microsoft.com/office/drawing/2014/main" id="{B5C711DE-4A78-31BE-87A9-F78B9C60F9B7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45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26" name="Line 58">
          <a:extLst>
            <a:ext uri="{FF2B5EF4-FFF2-40B4-BE49-F238E27FC236}">
              <a16:creationId xmlns:a16="http://schemas.microsoft.com/office/drawing/2014/main" id="{EB348571-D4A7-74FE-9C1F-C5D891561002}"/>
            </a:ext>
          </a:extLst>
        </xdr:cNvPr>
        <xdr:cNvSpPr>
          <a:spLocks noChangeShapeType="1"/>
        </xdr:cNvSpPr>
      </xdr:nvSpPr>
      <xdr:spPr bwMode="auto">
        <a:xfrm flipV="1">
          <a:off x="0" y="0"/>
          <a:ext cx="845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0</xdr:row>
      <xdr:rowOff>0</xdr:rowOff>
    </xdr:from>
    <xdr:to>
      <xdr:col>5</xdr:col>
      <xdr:colOff>304800</xdr:colOff>
      <xdr:row>0</xdr:row>
      <xdr:rowOff>0</xdr:rowOff>
    </xdr:to>
    <xdr:sp macro="" textlink="">
      <xdr:nvSpPr>
        <xdr:cNvPr id="2627" name="Line 59">
          <a:extLst>
            <a:ext uri="{FF2B5EF4-FFF2-40B4-BE49-F238E27FC236}">
              <a16:creationId xmlns:a16="http://schemas.microsoft.com/office/drawing/2014/main" id="{2CEEF0BA-C03E-35A1-94EF-0DB03264AB12}"/>
            </a:ext>
          </a:extLst>
        </xdr:cNvPr>
        <xdr:cNvSpPr>
          <a:spLocks noChangeShapeType="1"/>
        </xdr:cNvSpPr>
      </xdr:nvSpPr>
      <xdr:spPr bwMode="auto">
        <a:xfrm>
          <a:off x="551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0</xdr:col>
      <xdr:colOff>25400</xdr:colOff>
      <xdr:row>0</xdr:row>
      <xdr:rowOff>0</xdr:rowOff>
    </xdr:to>
    <xdr:sp macro="" textlink="">
      <xdr:nvSpPr>
        <xdr:cNvPr id="2628" name="Line 60">
          <a:extLst>
            <a:ext uri="{FF2B5EF4-FFF2-40B4-BE49-F238E27FC236}">
              <a16:creationId xmlns:a16="http://schemas.microsoft.com/office/drawing/2014/main" id="{555875FA-EAA1-001F-98E1-C08EB8B88C13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29" name="Line 61">
          <a:extLst>
            <a:ext uri="{FF2B5EF4-FFF2-40B4-BE49-F238E27FC236}">
              <a16:creationId xmlns:a16="http://schemas.microsoft.com/office/drawing/2014/main" id="{954DFD84-C4A8-07F2-F662-8397B11E0812}"/>
            </a:ext>
          </a:extLst>
        </xdr:cNvPr>
        <xdr:cNvSpPr>
          <a:spLocks noChangeShapeType="1"/>
        </xdr:cNvSpPr>
      </xdr:nvSpPr>
      <xdr:spPr bwMode="auto">
        <a:xfrm>
          <a:off x="845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30" name="Line 62">
          <a:extLst>
            <a:ext uri="{FF2B5EF4-FFF2-40B4-BE49-F238E27FC236}">
              <a16:creationId xmlns:a16="http://schemas.microsoft.com/office/drawing/2014/main" id="{32A09D82-84DA-855F-F3E8-3AA9A2C30423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45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31" name="Line 63">
          <a:extLst>
            <a:ext uri="{FF2B5EF4-FFF2-40B4-BE49-F238E27FC236}">
              <a16:creationId xmlns:a16="http://schemas.microsoft.com/office/drawing/2014/main" id="{B81EB630-32C5-7A7A-B467-5724D30EEDDF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45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1</xdr:row>
      <xdr:rowOff>127000</xdr:rowOff>
    </xdr:from>
    <xdr:to>
      <xdr:col>8</xdr:col>
      <xdr:colOff>800100</xdr:colOff>
      <xdr:row>1</xdr:row>
      <xdr:rowOff>127000</xdr:rowOff>
    </xdr:to>
    <xdr:sp macro="" textlink="">
      <xdr:nvSpPr>
        <xdr:cNvPr id="2632" name="Line 64">
          <a:extLst>
            <a:ext uri="{FF2B5EF4-FFF2-40B4-BE49-F238E27FC236}">
              <a16:creationId xmlns:a16="http://schemas.microsoft.com/office/drawing/2014/main" id="{92DF9CA3-3E5F-D933-6B11-56A8A4F86617}"/>
            </a:ext>
          </a:extLst>
        </xdr:cNvPr>
        <xdr:cNvSpPr>
          <a:spLocks noChangeShapeType="1"/>
        </xdr:cNvSpPr>
      </xdr:nvSpPr>
      <xdr:spPr bwMode="auto">
        <a:xfrm flipH="1">
          <a:off x="25400" y="292100"/>
          <a:ext cx="8420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</xdr:row>
      <xdr:rowOff>0</xdr:rowOff>
    </xdr:from>
    <xdr:to>
      <xdr:col>4</xdr:col>
      <xdr:colOff>0</xdr:colOff>
      <xdr:row>22</xdr:row>
      <xdr:rowOff>0</xdr:rowOff>
    </xdr:to>
    <xdr:sp macro="" textlink="">
      <xdr:nvSpPr>
        <xdr:cNvPr id="2633" name="Rectangle 65">
          <a:extLst>
            <a:ext uri="{FF2B5EF4-FFF2-40B4-BE49-F238E27FC236}">
              <a16:creationId xmlns:a16="http://schemas.microsoft.com/office/drawing/2014/main" id="{B7AE3443-18C6-7A72-3675-60F372B45C28}"/>
            </a:ext>
          </a:extLst>
        </xdr:cNvPr>
        <xdr:cNvSpPr>
          <a:spLocks noChangeArrowheads="1"/>
        </xdr:cNvSpPr>
      </xdr:nvSpPr>
      <xdr:spPr bwMode="auto">
        <a:xfrm>
          <a:off x="4394200" y="36195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0</xdr:rowOff>
    </xdr:from>
    <xdr:to>
      <xdr:col>4</xdr:col>
      <xdr:colOff>0</xdr:colOff>
      <xdr:row>27</xdr:row>
      <xdr:rowOff>0</xdr:rowOff>
    </xdr:to>
    <xdr:sp macro="" textlink="">
      <xdr:nvSpPr>
        <xdr:cNvPr id="2634" name="Rectangle 66">
          <a:extLst>
            <a:ext uri="{FF2B5EF4-FFF2-40B4-BE49-F238E27FC236}">
              <a16:creationId xmlns:a16="http://schemas.microsoft.com/office/drawing/2014/main" id="{F11627BC-689F-67C5-72D3-53488231F893}"/>
            </a:ext>
          </a:extLst>
        </xdr:cNvPr>
        <xdr:cNvSpPr>
          <a:spLocks noChangeArrowheads="1"/>
        </xdr:cNvSpPr>
      </xdr:nvSpPr>
      <xdr:spPr bwMode="auto">
        <a:xfrm>
          <a:off x="4394200" y="4394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28</xdr:row>
      <xdr:rowOff>0</xdr:rowOff>
    </xdr:from>
    <xdr:to>
      <xdr:col>4</xdr:col>
      <xdr:colOff>0</xdr:colOff>
      <xdr:row>28</xdr:row>
      <xdr:rowOff>0</xdr:rowOff>
    </xdr:to>
    <xdr:sp macro="" textlink="">
      <xdr:nvSpPr>
        <xdr:cNvPr id="2635" name="Rectangle 67">
          <a:extLst>
            <a:ext uri="{FF2B5EF4-FFF2-40B4-BE49-F238E27FC236}">
              <a16:creationId xmlns:a16="http://schemas.microsoft.com/office/drawing/2014/main" id="{8E6645B3-3337-A91E-B39B-4176A80C7C7F}"/>
            </a:ext>
          </a:extLst>
        </xdr:cNvPr>
        <xdr:cNvSpPr>
          <a:spLocks noChangeArrowheads="1"/>
        </xdr:cNvSpPr>
      </xdr:nvSpPr>
      <xdr:spPr bwMode="auto">
        <a:xfrm>
          <a:off x="4394200" y="45593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51</xdr:row>
      <xdr:rowOff>0</xdr:rowOff>
    </xdr:from>
    <xdr:to>
      <xdr:col>4</xdr:col>
      <xdr:colOff>0</xdr:colOff>
      <xdr:row>51</xdr:row>
      <xdr:rowOff>0</xdr:rowOff>
    </xdr:to>
    <xdr:sp macro="" textlink="">
      <xdr:nvSpPr>
        <xdr:cNvPr id="2636" name="Rectangle 68">
          <a:extLst>
            <a:ext uri="{FF2B5EF4-FFF2-40B4-BE49-F238E27FC236}">
              <a16:creationId xmlns:a16="http://schemas.microsoft.com/office/drawing/2014/main" id="{BBD02889-2698-BBB2-7F26-CD89ECFD6871}"/>
            </a:ext>
          </a:extLst>
        </xdr:cNvPr>
        <xdr:cNvSpPr>
          <a:spLocks noChangeArrowheads="1"/>
        </xdr:cNvSpPr>
      </xdr:nvSpPr>
      <xdr:spPr bwMode="auto">
        <a:xfrm>
          <a:off x="4394200" y="83947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0</xdr:rowOff>
    </xdr:from>
    <xdr:to>
      <xdr:col>4</xdr:col>
      <xdr:colOff>0</xdr:colOff>
      <xdr:row>27</xdr:row>
      <xdr:rowOff>0</xdr:rowOff>
    </xdr:to>
    <xdr:sp macro="" textlink="">
      <xdr:nvSpPr>
        <xdr:cNvPr id="2637" name="Rectangle 69">
          <a:extLst>
            <a:ext uri="{FF2B5EF4-FFF2-40B4-BE49-F238E27FC236}">
              <a16:creationId xmlns:a16="http://schemas.microsoft.com/office/drawing/2014/main" id="{A20DB92A-4915-6515-DA2A-DCE20CE5BA3D}"/>
            </a:ext>
          </a:extLst>
        </xdr:cNvPr>
        <xdr:cNvSpPr>
          <a:spLocks noChangeArrowheads="1"/>
        </xdr:cNvSpPr>
      </xdr:nvSpPr>
      <xdr:spPr bwMode="auto">
        <a:xfrm>
          <a:off x="4394200" y="4394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27</xdr:row>
      <xdr:rowOff>0</xdr:rowOff>
    </xdr:from>
    <xdr:to>
      <xdr:col>4</xdr:col>
      <xdr:colOff>0</xdr:colOff>
      <xdr:row>27</xdr:row>
      <xdr:rowOff>0</xdr:rowOff>
    </xdr:to>
    <xdr:sp macro="" textlink="">
      <xdr:nvSpPr>
        <xdr:cNvPr id="2638" name="Rectangle 70">
          <a:extLst>
            <a:ext uri="{FF2B5EF4-FFF2-40B4-BE49-F238E27FC236}">
              <a16:creationId xmlns:a16="http://schemas.microsoft.com/office/drawing/2014/main" id="{5DA6D0DD-D66B-F5A6-955B-863065D77133}"/>
            </a:ext>
          </a:extLst>
        </xdr:cNvPr>
        <xdr:cNvSpPr>
          <a:spLocks noChangeArrowheads="1"/>
        </xdr:cNvSpPr>
      </xdr:nvSpPr>
      <xdr:spPr bwMode="auto">
        <a:xfrm>
          <a:off x="4394200" y="4394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21</xdr:row>
      <xdr:rowOff>0</xdr:rowOff>
    </xdr:from>
    <xdr:to>
      <xdr:col>4</xdr:col>
      <xdr:colOff>0</xdr:colOff>
      <xdr:row>21</xdr:row>
      <xdr:rowOff>0</xdr:rowOff>
    </xdr:to>
    <xdr:sp macro="" textlink="">
      <xdr:nvSpPr>
        <xdr:cNvPr id="2639" name="Rectangle 72">
          <a:extLst>
            <a:ext uri="{FF2B5EF4-FFF2-40B4-BE49-F238E27FC236}">
              <a16:creationId xmlns:a16="http://schemas.microsoft.com/office/drawing/2014/main" id="{CAA4D88A-711B-6988-0622-29C04BC344DC}"/>
            </a:ext>
          </a:extLst>
        </xdr:cNvPr>
        <xdr:cNvSpPr>
          <a:spLocks noChangeArrowheads="1"/>
        </xdr:cNvSpPr>
      </xdr:nvSpPr>
      <xdr:spPr bwMode="auto">
        <a:xfrm>
          <a:off x="4394200" y="34671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51</xdr:row>
      <xdr:rowOff>0</xdr:rowOff>
    </xdr:from>
    <xdr:to>
      <xdr:col>4</xdr:col>
      <xdr:colOff>0</xdr:colOff>
      <xdr:row>51</xdr:row>
      <xdr:rowOff>0</xdr:rowOff>
    </xdr:to>
    <xdr:sp macro="" textlink="">
      <xdr:nvSpPr>
        <xdr:cNvPr id="2640" name="Rectangle 73">
          <a:extLst>
            <a:ext uri="{FF2B5EF4-FFF2-40B4-BE49-F238E27FC236}">
              <a16:creationId xmlns:a16="http://schemas.microsoft.com/office/drawing/2014/main" id="{4DA0BD59-C83B-0468-0669-CE4C9D0FD31A}"/>
            </a:ext>
          </a:extLst>
        </xdr:cNvPr>
        <xdr:cNvSpPr>
          <a:spLocks noChangeArrowheads="1"/>
        </xdr:cNvSpPr>
      </xdr:nvSpPr>
      <xdr:spPr bwMode="auto">
        <a:xfrm>
          <a:off x="4394200" y="83947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49</xdr:row>
      <xdr:rowOff>0</xdr:rowOff>
    </xdr:from>
    <xdr:to>
      <xdr:col>4</xdr:col>
      <xdr:colOff>0</xdr:colOff>
      <xdr:row>49</xdr:row>
      <xdr:rowOff>0</xdr:rowOff>
    </xdr:to>
    <xdr:sp macro="" textlink="">
      <xdr:nvSpPr>
        <xdr:cNvPr id="2641" name="Rectangle 74">
          <a:extLst>
            <a:ext uri="{FF2B5EF4-FFF2-40B4-BE49-F238E27FC236}">
              <a16:creationId xmlns:a16="http://schemas.microsoft.com/office/drawing/2014/main" id="{0469E3B3-031B-C14C-0DFB-B9E4FA68B748}"/>
            </a:ext>
          </a:extLst>
        </xdr:cNvPr>
        <xdr:cNvSpPr>
          <a:spLocks noChangeArrowheads="1"/>
        </xdr:cNvSpPr>
      </xdr:nvSpPr>
      <xdr:spPr bwMode="auto">
        <a:xfrm>
          <a:off x="4394200" y="80645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42" name="Rectangle 75">
          <a:extLst>
            <a:ext uri="{FF2B5EF4-FFF2-40B4-BE49-F238E27FC236}">
              <a16:creationId xmlns:a16="http://schemas.microsoft.com/office/drawing/2014/main" id="{BD80043E-2249-6DF1-1005-265CE0FC4E53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43" name="Rectangle 76">
          <a:extLst>
            <a:ext uri="{FF2B5EF4-FFF2-40B4-BE49-F238E27FC236}">
              <a16:creationId xmlns:a16="http://schemas.microsoft.com/office/drawing/2014/main" id="{FA2CA097-EB30-22FA-5C87-82E9C874D786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44" name="Rectangle 77">
          <a:extLst>
            <a:ext uri="{FF2B5EF4-FFF2-40B4-BE49-F238E27FC236}">
              <a16:creationId xmlns:a16="http://schemas.microsoft.com/office/drawing/2014/main" id="{F7550A0E-98E1-A0AE-B0AD-FF0EB236A7D2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45" name="Rectangle 78">
          <a:extLst>
            <a:ext uri="{FF2B5EF4-FFF2-40B4-BE49-F238E27FC236}">
              <a16:creationId xmlns:a16="http://schemas.microsoft.com/office/drawing/2014/main" id="{C964343A-D846-696D-BA12-944815BEA295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46" name="Rectangle 80">
          <a:extLst>
            <a:ext uri="{FF2B5EF4-FFF2-40B4-BE49-F238E27FC236}">
              <a16:creationId xmlns:a16="http://schemas.microsoft.com/office/drawing/2014/main" id="{AAC0C300-5DE2-1EA0-D398-97AB947873C1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55</xdr:row>
      <xdr:rowOff>0</xdr:rowOff>
    </xdr:from>
    <xdr:to>
      <xdr:col>9</xdr:col>
      <xdr:colOff>0</xdr:colOff>
      <xdr:row>55</xdr:row>
      <xdr:rowOff>0</xdr:rowOff>
    </xdr:to>
    <xdr:sp macro="" textlink="">
      <xdr:nvSpPr>
        <xdr:cNvPr id="2647" name="Line 81">
          <a:extLst>
            <a:ext uri="{FF2B5EF4-FFF2-40B4-BE49-F238E27FC236}">
              <a16:creationId xmlns:a16="http://schemas.microsoft.com/office/drawing/2014/main" id="{AC58895A-26BF-EF69-4744-30A4EE194412}"/>
            </a:ext>
          </a:extLst>
        </xdr:cNvPr>
        <xdr:cNvSpPr>
          <a:spLocks noChangeShapeType="1"/>
        </xdr:cNvSpPr>
      </xdr:nvSpPr>
      <xdr:spPr bwMode="auto">
        <a:xfrm flipV="1">
          <a:off x="8458200" y="9093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55</xdr:row>
      <xdr:rowOff>0</xdr:rowOff>
    </xdr:from>
    <xdr:to>
      <xdr:col>0</xdr:col>
      <xdr:colOff>25400</xdr:colOff>
      <xdr:row>55</xdr:row>
      <xdr:rowOff>0</xdr:rowOff>
    </xdr:to>
    <xdr:sp macro="" textlink="">
      <xdr:nvSpPr>
        <xdr:cNvPr id="2648" name="Line 82">
          <a:extLst>
            <a:ext uri="{FF2B5EF4-FFF2-40B4-BE49-F238E27FC236}">
              <a16:creationId xmlns:a16="http://schemas.microsoft.com/office/drawing/2014/main" id="{BDA78CFB-16B2-5808-361D-E28B41750C93}"/>
            </a:ext>
          </a:extLst>
        </xdr:cNvPr>
        <xdr:cNvSpPr>
          <a:spLocks noChangeShapeType="1"/>
        </xdr:cNvSpPr>
      </xdr:nvSpPr>
      <xdr:spPr bwMode="auto">
        <a:xfrm>
          <a:off x="25400" y="9093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49" name="Rectangle 83">
          <a:extLst>
            <a:ext uri="{FF2B5EF4-FFF2-40B4-BE49-F238E27FC236}">
              <a16:creationId xmlns:a16="http://schemas.microsoft.com/office/drawing/2014/main" id="{E87346F5-7F80-84E1-C35E-C12834294950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50" name="Rectangle 84">
          <a:extLst>
            <a:ext uri="{FF2B5EF4-FFF2-40B4-BE49-F238E27FC236}">
              <a16:creationId xmlns:a16="http://schemas.microsoft.com/office/drawing/2014/main" id="{E834FC61-BFBD-56D9-4A35-70989F2ABA0C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51" name="Rectangle 85">
          <a:extLst>
            <a:ext uri="{FF2B5EF4-FFF2-40B4-BE49-F238E27FC236}">
              <a16:creationId xmlns:a16="http://schemas.microsoft.com/office/drawing/2014/main" id="{FAF73002-9943-E432-D205-DCA41DE00E44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52" name="Rectangle 86">
          <a:extLst>
            <a:ext uri="{FF2B5EF4-FFF2-40B4-BE49-F238E27FC236}">
              <a16:creationId xmlns:a16="http://schemas.microsoft.com/office/drawing/2014/main" id="{5F1D86F0-12D9-C0D9-8816-EDA9371833A0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53" name="Rectangle 87">
          <a:extLst>
            <a:ext uri="{FF2B5EF4-FFF2-40B4-BE49-F238E27FC236}">
              <a16:creationId xmlns:a16="http://schemas.microsoft.com/office/drawing/2014/main" id="{F38583B2-651F-E401-DC39-49415476A785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54" name="Rectangle 88">
          <a:extLst>
            <a:ext uri="{FF2B5EF4-FFF2-40B4-BE49-F238E27FC236}">
              <a16:creationId xmlns:a16="http://schemas.microsoft.com/office/drawing/2014/main" id="{EFD5D696-4720-AF82-8A0B-A412FEF4837C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55" name="Rectangle 89">
          <a:extLst>
            <a:ext uri="{FF2B5EF4-FFF2-40B4-BE49-F238E27FC236}">
              <a16:creationId xmlns:a16="http://schemas.microsoft.com/office/drawing/2014/main" id="{0EEB17A7-2887-C567-03FF-8F5EF46E5B5C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0</xdr:rowOff>
    </xdr:from>
    <xdr:to>
      <xdr:col>4</xdr:col>
      <xdr:colOff>0</xdr:colOff>
      <xdr:row>52</xdr:row>
      <xdr:rowOff>0</xdr:rowOff>
    </xdr:to>
    <xdr:sp macro="" textlink="">
      <xdr:nvSpPr>
        <xdr:cNvPr id="2656" name="Rectangle 91">
          <a:extLst>
            <a:ext uri="{FF2B5EF4-FFF2-40B4-BE49-F238E27FC236}">
              <a16:creationId xmlns:a16="http://schemas.microsoft.com/office/drawing/2014/main" id="{843C9FDC-9983-94E4-C758-C8676735D393}"/>
            </a:ext>
          </a:extLst>
        </xdr:cNvPr>
        <xdr:cNvSpPr>
          <a:spLocks noChangeArrowheads="1"/>
        </xdr:cNvSpPr>
      </xdr:nvSpPr>
      <xdr:spPr bwMode="auto">
        <a:xfrm>
          <a:off x="4394200" y="85598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0</xdr:rowOff>
    </xdr:from>
    <xdr:to>
      <xdr:col>4</xdr:col>
      <xdr:colOff>0</xdr:colOff>
      <xdr:row>52</xdr:row>
      <xdr:rowOff>0</xdr:rowOff>
    </xdr:to>
    <xdr:sp macro="" textlink="">
      <xdr:nvSpPr>
        <xdr:cNvPr id="2657" name="Rectangle 92">
          <a:extLst>
            <a:ext uri="{FF2B5EF4-FFF2-40B4-BE49-F238E27FC236}">
              <a16:creationId xmlns:a16="http://schemas.microsoft.com/office/drawing/2014/main" id="{BD411442-0646-9E98-6097-535304F76F13}"/>
            </a:ext>
          </a:extLst>
        </xdr:cNvPr>
        <xdr:cNvSpPr>
          <a:spLocks noChangeArrowheads="1"/>
        </xdr:cNvSpPr>
      </xdr:nvSpPr>
      <xdr:spPr bwMode="auto">
        <a:xfrm>
          <a:off x="4394200" y="85598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0</xdr:rowOff>
    </xdr:from>
    <xdr:to>
      <xdr:col>4</xdr:col>
      <xdr:colOff>0</xdr:colOff>
      <xdr:row>52</xdr:row>
      <xdr:rowOff>0</xdr:rowOff>
    </xdr:to>
    <xdr:sp macro="" textlink="">
      <xdr:nvSpPr>
        <xdr:cNvPr id="2658" name="Rectangle 93">
          <a:extLst>
            <a:ext uri="{FF2B5EF4-FFF2-40B4-BE49-F238E27FC236}">
              <a16:creationId xmlns:a16="http://schemas.microsoft.com/office/drawing/2014/main" id="{BFA7CF66-79EC-EE53-C631-2264401B7333}"/>
            </a:ext>
          </a:extLst>
        </xdr:cNvPr>
        <xdr:cNvSpPr>
          <a:spLocks noChangeArrowheads="1"/>
        </xdr:cNvSpPr>
      </xdr:nvSpPr>
      <xdr:spPr bwMode="auto">
        <a:xfrm>
          <a:off x="4394200" y="85598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0</xdr:rowOff>
    </xdr:from>
    <xdr:to>
      <xdr:col>4</xdr:col>
      <xdr:colOff>0</xdr:colOff>
      <xdr:row>52</xdr:row>
      <xdr:rowOff>0</xdr:rowOff>
    </xdr:to>
    <xdr:sp macro="" textlink="">
      <xdr:nvSpPr>
        <xdr:cNvPr id="2659" name="Rectangle 94">
          <a:extLst>
            <a:ext uri="{FF2B5EF4-FFF2-40B4-BE49-F238E27FC236}">
              <a16:creationId xmlns:a16="http://schemas.microsoft.com/office/drawing/2014/main" id="{12B50C13-191B-BD8C-6B32-07CBF189CA85}"/>
            </a:ext>
          </a:extLst>
        </xdr:cNvPr>
        <xdr:cNvSpPr>
          <a:spLocks noChangeArrowheads="1"/>
        </xdr:cNvSpPr>
      </xdr:nvSpPr>
      <xdr:spPr bwMode="auto">
        <a:xfrm>
          <a:off x="4394200" y="85598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63</xdr:row>
      <xdr:rowOff>0</xdr:rowOff>
    </xdr:from>
    <xdr:to>
      <xdr:col>4</xdr:col>
      <xdr:colOff>0</xdr:colOff>
      <xdr:row>63</xdr:row>
      <xdr:rowOff>0</xdr:rowOff>
    </xdr:to>
    <xdr:sp macro="" textlink="">
      <xdr:nvSpPr>
        <xdr:cNvPr id="2660" name="Rectangle 95">
          <a:extLst>
            <a:ext uri="{FF2B5EF4-FFF2-40B4-BE49-F238E27FC236}">
              <a16:creationId xmlns:a16="http://schemas.microsoft.com/office/drawing/2014/main" id="{8C10A96F-6E2C-D81B-4B65-66CDAA85DCE4}"/>
            </a:ext>
          </a:extLst>
        </xdr:cNvPr>
        <xdr:cNvSpPr>
          <a:spLocks noChangeArrowheads="1"/>
        </xdr:cNvSpPr>
      </xdr:nvSpPr>
      <xdr:spPr bwMode="auto">
        <a:xfrm>
          <a:off x="4394200" y="10490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63</xdr:row>
      <xdr:rowOff>0</xdr:rowOff>
    </xdr:from>
    <xdr:to>
      <xdr:col>4</xdr:col>
      <xdr:colOff>0</xdr:colOff>
      <xdr:row>63</xdr:row>
      <xdr:rowOff>0</xdr:rowOff>
    </xdr:to>
    <xdr:sp macro="" textlink="">
      <xdr:nvSpPr>
        <xdr:cNvPr id="2661" name="Rectangle 96">
          <a:extLst>
            <a:ext uri="{FF2B5EF4-FFF2-40B4-BE49-F238E27FC236}">
              <a16:creationId xmlns:a16="http://schemas.microsoft.com/office/drawing/2014/main" id="{D340509E-3F88-E297-5CF7-64946892DE38}"/>
            </a:ext>
          </a:extLst>
        </xdr:cNvPr>
        <xdr:cNvSpPr>
          <a:spLocks noChangeArrowheads="1"/>
        </xdr:cNvSpPr>
      </xdr:nvSpPr>
      <xdr:spPr bwMode="auto">
        <a:xfrm>
          <a:off x="4394200" y="10490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63</xdr:row>
      <xdr:rowOff>0</xdr:rowOff>
    </xdr:from>
    <xdr:to>
      <xdr:col>4</xdr:col>
      <xdr:colOff>0</xdr:colOff>
      <xdr:row>63</xdr:row>
      <xdr:rowOff>0</xdr:rowOff>
    </xdr:to>
    <xdr:sp macro="" textlink="">
      <xdr:nvSpPr>
        <xdr:cNvPr id="2662" name="Rectangle 97">
          <a:extLst>
            <a:ext uri="{FF2B5EF4-FFF2-40B4-BE49-F238E27FC236}">
              <a16:creationId xmlns:a16="http://schemas.microsoft.com/office/drawing/2014/main" id="{B0F5FFBC-F30C-A62C-3A46-5F49C2AE5CCC}"/>
            </a:ext>
          </a:extLst>
        </xdr:cNvPr>
        <xdr:cNvSpPr>
          <a:spLocks noChangeArrowheads="1"/>
        </xdr:cNvSpPr>
      </xdr:nvSpPr>
      <xdr:spPr bwMode="auto">
        <a:xfrm>
          <a:off x="4394200" y="10490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63</xdr:row>
      <xdr:rowOff>0</xdr:rowOff>
    </xdr:from>
    <xdr:to>
      <xdr:col>4</xdr:col>
      <xdr:colOff>0</xdr:colOff>
      <xdr:row>63</xdr:row>
      <xdr:rowOff>0</xdr:rowOff>
    </xdr:to>
    <xdr:sp macro="" textlink="">
      <xdr:nvSpPr>
        <xdr:cNvPr id="2663" name="Rectangle 98">
          <a:extLst>
            <a:ext uri="{FF2B5EF4-FFF2-40B4-BE49-F238E27FC236}">
              <a16:creationId xmlns:a16="http://schemas.microsoft.com/office/drawing/2014/main" id="{9FC9660F-7DFE-3B40-CF17-CFD6E75E20A7}"/>
            </a:ext>
          </a:extLst>
        </xdr:cNvPr>
        <xdr:cNvSpPr>
          <a:spLocks noChangeArrowheads="1"/>
        </xdr:cNvSpPr>
      </xdr:nvSpPr>
      <xdr:spPr bwMode="auto">
        <a:xfrm>
          <a:off x="4394200" y="10490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64" name="Rectangle 100">
          <a:extLst>
            <a:ext uri="{FF2B5EF4-FFF2-40B4-BE49-F238E27FC236}">
              <a16:creationId xmlns:a16="http://schemas.microsoft.com/office/drawing/2014/main" id="{6586F684-1E60-42C0-B985-49A00928BA20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55</xdr:row>
      <xdr:rowOff>0</xdr:rowOff>
    </xdr:from>
    <xdr:to>
      <xdr:col>9</xdr:col>
      <xdr:colOff>0</xdr:colOff>
      <xdr:row>55</xdr:row>
      <xdr:rowOff>0</xdr:rowOff>
    </xdr:to>
    <xdr:sp macro="" textlink="">
      <xdr:nvSpPr>
        <xdr:cNvPr id="2665" name="Line 101">
          <a:extLst>
            <a:ext uri="{FF2B5EF4-FFF2-40B4-BE49-F238E27FC236}">
              <a16:creationId xmlns:a16="http://schemas.microsoft.com/office/drawing/2014/main" id="{80E4A16B-463D-7A82-FDEC-369E3286060B}"/>
            </a:ext>
          </a:extLst>
        </xdr:cNvPr>
        <xdr:cNvSpPr>
          <a:spLocks noChangeShapeType="1"/>
        </xdr:cNvSpPr>
      </xdr:nvSpPr>
      <xdr:spPr bwMode="auto">
        <a:xfrm flipV="1">
          <a:off x="8458200" y="9093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55</xdr:row>
      <xdr:rowOff>0</xdr:rowOff>
    </xdr:from>
    <xdr:to>
      <xdr:col>0</xdr:col>
      <xdr:colOff>25400</xdr:colOff>
      <xdr:row>55</xdr:row>
      <xdr:rowOff>0</xdr:rowOff>
    </xdr:to>
    <xdr:sp macro="" textlink="">
      <xdr:nvSpPr>
        <xdr:cNvPr id="2666" name="Line 102">
          <a:extLst>
            <a:ext uri="{FF2B5EF4-FFF2-40B4-BE49-F238E27FC236}">
              <a16:creationId xmlns:a16="http://schemas.microsoft.com/office/drawing/2014/main" id="{268A6009-DC85-C34C-7825-DAC8D35ECC95}"/>
            </a:ext>
          </a:extLst>
        </xdr:cNvPr>
        <xdr:cNvSpPr>
          <a:spLocks noChangeShapeType="1"/>
        </xdr:cNvSpPr>
      </xdr:nvSpPr>
      <xdr:spPr bwMode="auto">
        <a:xfrm>
          <a:off x="25400" y="9093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67" name="Rectangle 103">
          <a:extLst>
            <a:ext uri="{FF2B5EF4-FFF2-40B4-BE49-F238E27FC236}">
              <a16:creationId xmlns:a16="http://schemas.microsoft.com/office/drawing/2014/main" id="{BF67CC4C-C57C-C3A4-3A3B-BC65C6F85F8A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68" name="Rectangle 104">
          <a:extLst>
            <a:ext uri="{FF2B5EF4-FFF2-40B4-BE49-F238E27FC236}">
              <a16:creationId xmlns:a16="http://schemas.microsoft.com/office/drawing/2014/main" id="{58818F29-D065-E823-448F-D49E6E8FDF41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69" name="Rectangle 105">
          <a:extLst>
            <a:ext uri="{FF2B5EF4-FFF2-40B4-BE49-F238E27FC236}">
              <a16:creationId xmlns:a16="http://schemas.microsoft.com/office/drawing/2014/main" id="{36FE4710-D9CD-6418-520D-A2A682BC75C3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70" name="Rectangle 106">
          <a:extLst>
            <a:ext uri="{FF2B5EF4-FFF2-40B4-BE49-F238E27FC236}">
              <a16:creationId xmlns:a16="http://schemas.microsoft.com/office/drawing/2014/main" id="{DA93E322-A0E2-8541-D78C-0200BD71140A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71" name="Rectangle 107">
          <a:extLst>
            <a:ext uri="{FF2B5EF4-FFF2-40B4-BE49-F238E27FC236}">
              <a16:creationId xmlns:a16="http://schemas.microsoft.com/office/drawing/2014/main" id="{B22C388C-8FF8-8824-6CBE-A89CB40A7EC1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4</xdr:col>
      <xdr:colOff>0</xdr:colOff>
      <xdr:row>55</xdr:row>
      <xdr:rowOff>0</xdr:rowOff>
    </xdr:to>
    <xdr:sp macro="" textlink="">
      <xdr:nvSpPr>
        <xdr:cNvPr id="2672" name="Rectangle 108">
          <a:extLst>
            <a:ext uri="{FF2B5EF4-FFF2-40B4-BE49-F238E27FC236}">
              <a16:creationId xmlns:a16="http://schemas.microsoft.com/office/drawing/2014/main" id="{BD5067E2-A949-CCCF-5B97-DB918A5C719D}"/>
            </a:ext>
          </a:extLst>
        </xdr:cNvPr>
        <xdr:cNvSpPr>
          <a:spLocks noChangeArrowheads="1"/>
        </xdr:cNvSpPr>
      </xdr:nvSpPr>
      <xdr:spPr bwMode="auto">
        <a:xfrm>
          <a:off x="4394200" y="90932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53</xdr:row>
      <xdr:rowOff>0</xdr:rowOff>
    </xdr:from>
    <xdr:to>
      <xdr:col>4</xdr:col>
      <xdr:colOff>0</xdr:colOff>
      <xdr:row>53</xdr:row>
      <xdr:rowOff>0</xdr:rowOff>
    </xdr:to>
    <xdr:sp macro="" textlink="">
      <xdr:nvSpPr>
        <xdr:cNvPr id="2673" name="Rectangle 109">
          <a:extLst>
            <a:ext uri="{FF2B5EF4-FFF2-40B4-BE49-F238E27FC236}">
              <a16:creationId xmlns:a16="http://schemas.microsoft.com/office/drawing/2014/main" id="{D52DE02B-380C-D221-6462-5FFCF3665721}"/>
            </a:ext>
          </a:extLst>
        </xdr:cNvPr>
        <xdr:cNvSpPr>
          <a:spLocks noChangeArrowheads="1"/>
        </xdr:cNvSpPr>
      </xdr:nvSpPr>
      <xdr:spPr bwMode="auto">
        <a:xfrm>
          <a:off x="4394200" y="87630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44" name="Line 1">
          <a:extLst>
            <a:ext uri="{FF2B5EF4-FFF2-40B4-BE49-F238E27FC236}">
              <a16:creationId xmlns:a16="http://schemas.microsoft.com/office/drawing/2014/main" id="{E8952AAF-6751-7130-B765-89A3352402DE}"/>
            </a:ext>
          </a:extLst>
        </xdr:cNvPr>
        <xdr:cNvSpPr>
          <a:spLocks noChangeShapeType="1"/>
        </xdr:cNvSpPr>
      </xdr:nvSpPr>
      <xdr:spPr bwMode="auto">
        <a:xfrm flipV="1">
          <a:off x="8356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45" name="Line 2">
          <a:extLst>
            <a:ext uri="{FF2B5EF4-FFF2-40B4-BE49-F238E27FC236}">
              <a16:creationId xmlns:a16="http://schemas.microsoft.com/office/drawing/2014/main" id="{99AB5773-ADC0-910F-BEE6-AA7486F1E0C5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46" name="Line 3">
          <a:extLst>
            <a:ext uri="{FF2B5EF4-FFF2-40B4-BE49-F238E27FC236}">
              <a16:creationId xmlns:a16="http://schemas.microsoft.com/office/drawing/2014/main" id="{4DC646AA-454B-ADE4-FCCB-ED7221006303}"/>
            </a:ext>
          </a:extLst>
        </xdr:cNvPr>
        <xdr:cNvSpPr>
          <a:spLocks noChangeShapeType="1"/>
        </xdr:cNvSpPr>
      </xdr:nvSpPr>
      <xdr:spPr bwMode="auto">
        <a:xfrm flipV="1">
          <a:off x="38100" y="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47" name="Line 4">
          <a:extLst>
            <a:ext uri="{FF2B5EF4-FFF2-40B4-BE49-F238E27FC236}">
              <a16:creationId xmlns:a16="http://schemas.microsoft.com/office/drawing/2014/main" id="{0EBE191B-2A02-7FA2-F2F6-55B47C44EB3B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48" name="Line 5">
          <a:extLst>
            <a:ext uri="{FF2B5EF4-FFF2-40B4-BE49-F238E27FC236}">
              <a16:creationId xmlns:a16="http://schemas.microsoft.com/office/drawing/2014/main" id="{F13CC7CF-4D45-1A9E-3966-78A584C50214}"/>
            </a:ext>
          </a:extLst>
        </xdr:cNvPr>
        <xdr:cNvSpPr>
          <a:spLocks noChangeShapeType="1"/>
        </xdr:cNvSpPr>
      </xdr:nvSpPr>
      <xdr:spPr bwMode="auto">
        <a:xfrm>
          <a:off x="38100" y="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4949" name="Line 6">
          <a:extLst>
            <a:ext uri="{FF2B5EF4-FFF2-40B4-BE49-F238E27FC236}">
              <a16:creationId xmlns:a16="http://schemas.microsoft.com/office/drawing/2014/main" id="{304CF532-A034-0F93-3AFC-B2129543117A}"/>
            </a:ext>
          </a:extLst>
        </xdr:cNvPr>
        <xdr:cNvSpPr>
          <a:spLocks noChangeShapeType="1"/>
        </xdr:cNvSpPr>
      </xdr:nvSpPr>
      <xdr:spPr bwMode="auto">
        <a:xfrm>
          <a:off x="3530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4950" name="Line 7">
          <a:extLst>
            <a:ext uri="{FF2B5EF4-FFF2-40B4-BE49-F238E27FC236}">
              <a16:creationId xmlns:a16="http://schemas.microsoft.com/office/drawing/2014/main" id="{3422E9F2-825C-6411-1D07-FB91FA3C9950}"/>
            </a:ext>
          </a:extLst>
        </xdr:cNvPr>
        <xdr:cNvSpPr>
          <a:spLocks noChangeShapeType="1"/>
        </xdr:cNvSpPr>
      </xdr:nvSpPr>
      <xdr:spPr bwMode="auto">
        <a:xfrm>
          <a:off x="3886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951" name="Line 8">
          <a:extLst>
            <a:ext uri="{FF2B5EF4-FFF2-40B4-BE49-F238E27FC236}">
              <a16:creationId xmlns:a16="http://schemas.microsoft.com/office/drawing/2014/main" id="{B78BFAD1-0632-9887-9F1B-D954F57B4900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952" name="Line 9">
          <a:extLst>
            <a:ext uri="{FF2B5EF4-FFF2-40B4-BE49-F238E27FC236}">
              <a16:creationId xmlns:a16="http://schemas.microsoft.com/office/drawing/2014/main" id="{D1685158-B7AB-D2DB-6503-D9FD653CD939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953" name="Line 10">
          <a:extLst>
            <a:ext uri="{FF2B5EF4-FFF2-40B4-BE49-F238E27FC236}">
              <a16:creationId xmlns:a16="http://schemas.microsoft.com/office/drawing/2014/main" id="{77114608-75E8-FE7D-F481-CBBDC58895D8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4" name="Line 11">
          <a:extLst>
            <a:ext uri="{FF2B5EF4-FFF2-40B4-BE49-F238E27FC236}">
              <a16:creationId xmlns:a16="http://schemas.microsoft.com/office/drawing/2014/main" id="{44394395-E794-60ED-38B7-8C33052601C2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406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4955" name="Line 12">
          <a:extLst>
            <a:ext uri="{FF2B5EF4-FFF2-40B4-BE49-F238E27FC236}">
              <a16:creationId xmlns:a16="http://schemas.microsoft.com/office/drawing/2014/main" id="{07EC9013-36D8-68C4-5B38-757278A80FBE}"/>
            </a:ext>
          </a:extLst>
        </xdr:cNvPr>
        <xdr:cNvSpPr>
          <a:spLocks noChangeShapeType="1"/>
        </xdr:cNvSpPr>
      </xdr:nvSpPr>
      <xdr:spPr bwMode="auto">
        <a:xfrm>
          <a:off x="591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4956" name="Line 13">
          <a:extLst>
            <a:ext uri="{FF2B5EF4-FFF2-40B4-BE49-F238E27FC236}">
              <a16:creationId xmlns:a16="http://schemas.microsoft.com/office/drawing/2014/main" id="{7F1BD86C-2786-243A-4730-F026F8C20E91}"/>
            </a:ext>
          </a:extLst>
        </xdr:cNvPr>
        <xdr:cNvSpPr>
          <a:spLocks noChangeShapeType="1"/>
        </xdr:cNvSpPr>
      </xdr:nvSpPr>
      <xdr:spPr bwMode="auto">
        <a:xfrm>
          <a:off x="754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" name="Line 14">
          <a:extLst>
            <a:ext uri="{FF2B5EF4-FFF2-40B4-BE49-F238E27FC236}">
              <a16:creationId xmlns:a16="http://schemas.microsoft.com/office/drawing/2014/main" id="{A2C54368-A7A3-2118-C551-6870A36DBD60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4958" name="Line 15">
          <a:extLst>
            <a:ext uri="{FF2B5EF4-FFF2-40B4-BE49-F238E27FC236}">
              <a16:creationId xmlns:a16="http://schemas.microsoft.com/office/drawing/2014/main" id="{472E0AF4-7E1F-3C76-BE7D-19F150564928}"/>
            </a:ext>
          </a:extLst>
        </xdr:cNvPr>
        <xdr:cNvSpPr>
          <a:spLocks noChangeShapeType="1"/>
        </xdr:cNvSpPr>
      </xdr:nvSpPr>
      <xdr:spPr bwMode="auto">
        <a:xfrm>
          <a:off x="67310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9" name="Line 16">
          <a:extLst>
            <a:ext uri="{FF2B5EF4-FFF2-40B4-BE49-F238E27FC236}">
              <a16:creationId xmlns:a16="http://schemas.microsoft.com/office/drawing/2014/main" id="{A585A232-1EC4-D8CE-BDAB-0DAA6AEA4F2D}"/>
            </a:ext>
          </a:extLst>
        </xdr:cNvPr>
        <xdr:cNvSpPr>
          <a:spLocks noChangeShapeType="1"/>
        </xdr:cNvSpPr>
      </xdr:nvSpPr>
      <xdr:spPr bwMode="auto">
        <a:xfrm flipV="1">
          <a:off x="8356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60" name="Line 17">
          <a:extLst>
            <a:ext uri="{FF2B5EF4-FFF2-40B4-BE49-F238E27FC236}">
              <a16:creationId xmlns:a16="http://schemas.microsoft.com/office/drawing/2014/main" id="{F0A399CD-CA04-67D3-F349-AFB28B9F3D49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61" name="Line 18">
          <a:extLst>
            <a:ext uri="{FF2B5EF4-FFF2-40B4-BE49-F238E27FC236}">
              <a16:creationId xmlns:a16="http://schemas.microsoft.com/office/drawing/2014/main" id="{9DA24834-9282-8701-FD50-D426A746A4A0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4962" name="Line 19">
          <a:extLst>
            <a:ext uri="{FF2B5EF4-FFF2-40B4-BE49-F238E27FC236}">
              <a16:creationId xmlns:a16="http://schemas.microsoft.com/office/drawing/2014/main" id="{EBAE7D8E-3C85-5079-0A2A-D3DF090A2B4F}"/>
            </a:ext>
          </a:extLst>
        </xdr:cNvPr>
        <xdr:cNvSpPr>
          <a:spLocks noChangeShapeType="1"/>
        </xdr:cNvSpPr>
      </xdr:nvSpPr>
      <xdr:spPr bwMode="auto">
        <a:xfrm>
          <a:off x="3530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4963" name="Line 20">
          <a:extLst>
            <a:ext uri="{FF2B5EF4-FFF2-40B4-BE49-F238E27FC236}">
              <a16:creationId xmlns:a16="http://schemas.microsoft.com/office/drawing/2014/main" id="{173A4D56-68E6-5BE6-9E9D-FD5264090F96}"/>
            </a:ext>
          </a:extLst>
        </xdr:cNvPr>
        <xdr:cNvSpPr>
          <a:spLocks noChangeShapeType="1"/>
        </xdr:cNvSpPr>
      </xdr:nvSpPr>
      <xdr:spPr bwMode="auto">
        <a:xfrm>
          <a:off x="3886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964" name="Line 21">
          <a:extLst>
            <a:ext uri="{FF2B5EF4-FFF2-40B4-BE49-F238E27FC236}">
              <a16:creationId xmlns:a16="http://schemas.microsoft.com/office/drawing/2014/main" id="{4AC5038B-30A7-611C-D341-AA055726748D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965" name="Line 22">
          <a:extLst>
            <a:ext uri="{FF2B5EF4-FFF2-40B4-BE49-F238E27FC236}">
              <a16:creationId xmlns:a16="http://schemas.microsoft.com/office/drawing/2014/main" id="{7F01BAE0-B6B3-49B6-4523-F2F70ED60A48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66" name="Line 23">
          <a:extLst>
            <a:ext uri="{FF2B5EF4-FFF2-40B4-BE49-F238E27FC236}">
              <a16:creationId xmlns:a16="http://schemas.microsoft.com/office/drawing/2014/main" id="{B916A398-9708-AE61-66D6-607DFC078C81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406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4967" name="Line 24">
          <a:extLst>
            <a:ext uri="{FF2B5EF4-FFF2-40B4-BE49-F238E27FC236}">
              <a16:creationId xmlns:a16="http://schemas.microsoft.com/office/drawing/2014/main" id="{1A90CF29-87DA-1A47-89D5-40C950C3BC28}"/>
            </a:ext>
          </a:extLst>
        </xdr:cNvPr>
        <xdr:cNvSpPr>
          <a:spLocks noChangeShapeType="1"/>
        </xdr:cNvSpPr>
      </xdr:nvSpPr>
      <xdr:spPr bwMode="auto">
        <a:xfrm>
          <a:off x="591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4968" name="Line 25">
          <a:extLst>
            <a:ext uri="{FF2B5EF4-FFF2-40B4-BE49-F238E27FC236}">
              <a16:creationId xmlns:a16="http://schemas.microsoft.com/office/drawing/2014/main" id="{AD71A311-520F-48FB-68FC-55EEB3D2F7D5}"/>
            </a:ext>
          </a:extLst>
        </xdr:cNvPr>
        <xdr:cNvSpPr>
          <a:spLocks noChangeShapeType="1"/>
        </xdr:cNvSpPr>
      </xdr:nvSpPr>
      <xdr:spPr bwMode="auto">
        <a:xfrm>
          <a:off x="754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4969" name="Line 26">
          <a:extLst>
            <a:ext uri="{FF2B5EF4-FFF2-40B4-BE49-F238E27FC236}">
              <a16:creationId xmlns:a16="http://schemas.microsoft.com/office/drawing/2014/main" id="{6C812ED0-6B18-1437-9A62-EBA2D6A75901}"/>
            </a:ext>
          </a:extLst>
        </xdr:cNvPr>
        <xdr:cNvSpPr>
          <a:spLocks noChangeShapeType="1"/>
        </xdr:cNvSpPr>
      </xdr:nvSpPr>
      <xdr:spPr bwMode="auto">
        <a:xfrm>
          <a:off x="67310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4970" name="Line 27">
          <a:extLst>
            <a:ext uri="{FF2B5EF4-FFF2-40B4-BE49-F238E27FC236}">
              <a16:creationId xmlns:a16="http://schemas.microsoft.com/office/drawing/2014/main" id="{9B2B6800-6A92-1B15-681C-3EA5A93AF139}"/>
            </a:ext>
          </a:extLst>
        </xdr:cNvPr>
        <xdr:cNvSpPr>
          <a:spLocks noChangeShapeType="1"/>
        </xdr:cNvSpPr>
      </xdr:nvSpPr>
      <xdr:spPr bwMode="auto">
        <a:xfrm>
          <a:off x="660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971" name="Rectangle 28">
          <a:extLst>
            <a:ext uri="{FF2B5EF4-FFF2-40B4-BE49-F238E27FC236}">
              <a16:creationId xmlns:a16="http://schemas.microsoft.com/office/drawing/2014/main" id="{73E27087-58BA-9834-E27A-3E676DC92DEE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0</xdr:col>
      <xdr:colOff>25400</xdr:colOff>
      <xdr:row>0</xdr:row>
      <xdr:rowOff>0</xdr:rowOff>
    </xdr:to>
    <xdr:sp macro="" textlink="">
      <xdr:nvSpPr>
        <xdr:cNvPr id="14972" name="Line 29">
          <a:extLst>
            <a:ext uri="{FF2B5EF4-FFF2-40B4-BE49-F238E27FC236}">
              <a16:creationId xmlns:a16="http://schemas.microsoft.com/office/drawing/2014/main" id="{3BE621BC-B0F4-423D-5E33-03CE31D5309C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4973" name="Line 30">
          <a:extLst>
            <a:ext uri="{FF2B5EF4-FFF2-40B4-BE49-F238E27FC236}">
              <a16:creationId xmlns:a16="http://schemas.microsoft.com/office/drawing/2014/main" id="{E2412547-1148-C4E1-AE95-15A19CA499ED}"/>
            </a:ext>
          </a:extLst>
        </xdr:cNvPr>
        <xdr:cNvSpPr>
          <a:spLocks noChangeShapeType="1"/>
        </xdr:cNvSpPr>
      </xdr:nvSpPr>
      <xdr:spPr bwMode="auto">
        <a:xfrm>
          <a:off x="510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74" name="Line 31">
          <a:extLst>
            <a:ext uri="{FF2B5EF4-FFF2-40B4-BE49-F238E27FC236}">
              <a16:creationId xmlns:a16="http://schemas.microsoft.com/office/drawing/2014/main" id="{EEF14672-2054-8601-7A77-54F56E0A5F82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75" name="Line 32">
          <a:extLst>
            <a:ext uri="{FF2B5EF4-FFF2-40B4-BE49-F238E27FC236}">
              <a16:creationId xmlns:a16="http://schemas.microsoft.com/office/drawing/2014/main" id="{32DCD885-0A1A-929F-829C-34889F427675}"/>
            </a:ext>
          </a:extLst>
        </xdr:cNvPr>
        <xdr:cNvSpPr>
          <a:spLocks noChangeShapeType="1"/>
        </xdr:cNvSpPr>
      </xdr:nvSpPr>
      <xdr:spPr bwMode="auto">
        <a:xfrm flipV="1">
          <a:off x="8356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76" name="Line 33">
          <a:extLst>
            <a:ext uri="{FF2B5EF4-FFF2-40B4-BE49-F238E27FC236}">
              <a16:creationId xmlns:a16="http://schemas.microsoft.com/office/drawing/2014/main" id="{6555F9B0-48FD-8C6C-5DC5-83EED40DBE8F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77" name="Line 34">
          <a:extLst>
            <a:ext uri="{FF2B5EF4-FFF2-40B4-BE49-F238E27FC236}">
              <a16:creationId xmlns:a16="http://schemas.microsoft.com/office/drawing/2014/main" id="{E9035E1D-219B-D3E4-C6B0-D164867A103F}"/>
            </a:ext>
          </a:extLst>
        </xdr:cNvPr>
        <xdr:cNvSpPr>
          <a:spLocks noChangeShapeType="1"/>
        </xdr:cNvSpPr>
      </xdr:nvSpPr>
      <xdr:spPr bwMode="auto">
        <a:xfrm flipV="1">
          <a:off x="38100" y="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78" name="Line 35">
          <a:extLst>
            <a:ext uri="{FF2B5EF4-FFF2-40B4-BE49-F238E27FC236}">
              <a16:creationId xmlns:a16="http://schemas.microsoft.com/office/drawing/2014/main" id="{812141B8-D455-BDC8-272B-A84CE2605908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79" name="Line 36">
          <a:extLst>
            <a:ext uri="{FF2B5EF4-FFF2-40B4-BE49-F238E27FC236}">
              <a16:creationId xmlns:a16="http://schemas.microsoft.com/office/drawing/2014/main" id="{70FD9D3C-A52C-9BB0-588B-9B5503070987}"/>
            </a:ext>
          </a:extLst>
        </xdr:cNvPr>
        <xdr:cNvSpPr>
          <a:spLocks noChangeShapeType="1"/>
        </xdr:cNvSpPr>
      </xdr:nvSpPr>
      <xdr:spPr bwMode="auto">
        <a:xfrm>
          <a:off x="38100" y="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4980" name="Line 37">
          <a:extLst>
            <a:ext uri="{FF2B5EF4-FFF2-40B4-BE49-F238E27FC236}">
              <a16:creationId xmlns:a16="http://schemas.microsoft.com/office/drawing/2014/main" id="{24673926-7B35-E346-E49F-20279D763FC1}"/>
            </a:ext>
          </a:extLst>
        </xdr:cNvPr>
        <xdr:cNvSpPr>
          <a:spLocks noChangeShapeType="1"/>
        </xdr:cNvSpPr>
      </xdr:nvSpPr>
      <xdr:spPr bwMode="auto">
        <a:xfrm>
          <a:off x="3530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4981" name="Line 38">
          <a:extLst>
            <a:ext uri="{FF2B5EF4-FFF2-40B4-BE49-F238E27FC236}">
              <a16:creationId xmlns:a16="http://schemas.microsoft.com/office/drawing/2014/main" id="{F2E95CA1-F272-6C88-B085-CAF7307273BF}"/>
            </a:ext>
          </a:extLst>
        </xdr:cNvPr>
        <xdr:cNvSpPr>
          <a:spLocks noChangeShapeType="1"/>
        </xdr:cNvSpPr>
      </xdr:nvSpPr>
      <xdr:spPr bwMode="auto">
        <a:xfrm>
          <a:off x="3886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982" name="Line 39">
          <a:extLst>
            <a:ext uri="{FF2B5EF4-FFF2-40B4-BE49-F238E27FC236}">
              <a16:creationId xmlns:a16="http://schemas.microsoft.com/office/drawing/2014/main" id="{EAD98A1D-3574-DCB9-4859-6DEAEE9A578E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983" name="Line 40">
          <a:extLst>
            <a:ext uri="{FF2B5EF4-FFF2-40B4-BE49-F238E27FC236}">
              <a16:creationId xmlns:a16="http://schemas.microsoft.com/office/drawing/2014/main" id="{3A95E826-D986-19AA-6CB9-73BB73F9FAB7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984" name="Line 41">
          <a:extLst>
            <a:ext uri="{FF2B5EF4-FFF2-40B4-BE49-F238E27FC236}">
              <a16:creationId xmlns:a16="http://schemas.microsoft.com/office/drawing/2014/main" id="{F296AFAD-47A3-AC3F-91DC-F782C465EA8D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85" name="Line 42">
          <a:extLst>
            <a:ext uri="{FF2B5EF4-FFF2-40B4-BE49-F238E27FC236}">
              <a16:creationId xmlns:a16="http://schemas.microsoft.com/office/drawing/2014/main" id="{256BBECF-BA15-B5C5-6D7F-9DF30C7848B7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406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4986" name="Line 43">
          <a:extLst>
            <a:ext uri="{FF2B5EF4-FFF2-40B4-BE49-F238E27FC236}">
              <a16:creationId xmlns:a16="http://schemas.microsoft.com/office/drawing/2014/main" id="{986AC78A-850F-C6D2-E6AC-5F9AE1DB41E9}"/>
            </a:ext>
          </a:extLst>
        </xdr:cNvPr>
        <xdr:cNvSpPr>
          <a:spLocks noChangeShapeType="1"/>
        </xdr:cNvSpPr>
      </xdr:nvSpPr>
      <xdr:spPr bwMode="auto">
        <a:xfrm>
          <a:off x="591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4987" name="Line 44">
          <a:extLst>
            <a:ext uri="{FF2B5EF4-FFF2-40B4-BE49-F238E27FC236}">
              <a16:creationId xmlns:a16="http://schemas.microsoft.com/office/drawing/2014/main" id="{EE66F287-110F-4DCF-60E7-17CEBFF809E2}"/>
            </a:ext>
          </a:extLst>
        </xdr:cNvPr>
        <xdr:cNvSpPr>
          <a:spLocks noChangeShapeType="1"/>
        </xdr:cNvSpPr>
      </xdr:nvSpPr>
      <xdr:spPr bwMode="auto">
        <a:xfrm>
          <a:off x="754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88" name="Line 45">
          <a:extLst>
            <a:ext uri="{FF2B5EF4-FFF2-40B4-BE49-F238E27FC236}">
              <a16:creationId xmlns:a16="http://schemas.microsoft.com/office/drawing/2014/main" id="{4911EB69-FB68-313D-43E0-7A5A55A604AD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4989" name="Line 46">
          <a:extLst>
            <a:ext uri="{FF2B5EF4-FFF2-40B4-BE49-F238E27FC236}">
              <a16:creationId xmlns:a16="http://schemas.microsoft.com/office/drawing/2014/main" id="{01D6E40E-0CFE-0FA5-DE17-7CB8E59C0D0C}"/>
            </a:ext>
          </a:extLst>
        </xdr:cNvPr>
        <xdr:cNvSpPr>
          <a:spLocks noChangeShapeType="1"/>
        </xdr:cNvSpPr>
      </xdr:nvSpPr>
      <xdr:spPr bwMode="auto">
        <a:xfrm>
          <a:off x="67310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800100</xdr:colOff>
      <xdr:row>0</xdr:row>
      <xdr:rowOff>0</xdr:rowOff>
    </xdr:from>
    <xdr:to>
      <xdr:col>8</xdr:col>
      <xdr:colOff>800100</xdr:colOff>
      <xdr:row>0</xdr:row>
      <xdr:rowOff>0</xdr:rowOff>
    </xdr:to>
    <xdr:sp macro="" textlink="">
      <xdr:nvSpPr>
        <xdr:cNvPr id="14990" name="Line 47">
          <a:extLst>
            <a:ext uri="{FF2B5EF4-FFF2-40B4-BE49-F238E27FC236}">
              <a16:creationId xmlns:a16="http://schemas.microsoft.com/office/drawing/2014/main" id="{343C8E6B-F99F-2CF0-37A8-7E8170A4DECF}"/>
            </a:ext>
          </a:extLst>
        </xdr:cNvPr>
        <xdr:cNvSpPr>
          <a:spLocks noChangeShapeType="1"/>
        </xdr:cNvSpPr>
      </xdr:nvSpPr>
      <xdr:spPr bwMode="auto">
        <a:xfrm flipV="1">
          <a:off x="8343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91" name="Line 48">
          <a:extLst>
            <a:ext uri="{FF2B5EF4-FFF2-40B4-BE49-F238E27FC236}">
              <a16:creationId xmlns:a16="http://schemas.microsoft.com/office/drawing/2014/main" id="{E4271294-F30F-1647-6FE9-43349D8C8889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92" name="Line 49">
          <a:extLst>
            <a:ext uri="{FF2B5EF4-FFF2-40B4-BE49-F238E27FC236}">
              <a16:creationId xmlns:a16="http://schemas.microsoft.com/office/drawing/2014/main" id="{223D2F97-8BD6-9059-1CDC-13B49DEB267B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4993" name="Line 50">
          <a:extLst>
            <a:ext uri="{FF2B5EF4-FFF2-40B4-BE49-F238E27FC236}">
              <a16:creationId xmlns:a16="http://schemas.microsoft.com/office/drawing/2014/main" id="{4FCCBF66-C132-4A86-B5A4-2559616837AD}"/>
            </a:ext>
          </a:extLst>
        </xdr:cNvPr>
        <xdr:cNvSpPr>
          <a:spLocks noChangeShapeType="1"/>
        </xdr:cNvSpPr>
      </xdr:nvSpPr>
      <xdr:spPr bwMode="auto">
        <a:xfrm>
          <a:off x="3530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4994" name="Line 51">
          <a:extLst>
            <a:ext uri="{FF2B5EF4-FFF2-40B4-BE49-F238E27FC236}">
              <a16:creationId xmlns:a16="http://schemas.microsoft.com/office/drawing/2014/main" id="{CADE31E3-D2ED-C614-953F-41BE297FD78B}"/>
            </a:ext>
          </a:extLst>
        </xdr:cNvPr>
        <xdr:cNvSpPr>
          <a:spLocks noChangeShapeType="1"/>
        </xdr:cNvSpPr>
      </xdr:nvSpPr>
      <xdr:spPr bwMode="auto">
        <a:xfrm>
          <a:off x="3886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995" name="Line 52">
          <a:extLst>
            <a:ext uri="{FF2B5EF4-FFF2-40B4-BE49-F238E27FC236}">
              <a16:creationId xmlns:a16="http://schemas.microsoft.com/office/drawing/2014/main" id="{F6ACB0E5-DB8B-EED4-F0EA-4FFCFBCC8014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4996" name="Line 53">
          <a:extLst>
            <a:ext uri="{FF2B5EF4-FFF2-40B4-BE49-F238E27FC236}">
              <a16:creationId xmlns:a16="http://schemas.microsoft.com/office/drawing/2014/main" id="{9989BCA4-8559-A548-CD23-02236BF485E7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97" name="Line 54">
          <a:extLst>
            <a:ext uri="{FF2B5EF4-FFF2-40B4-BE49-F238E27FC236}">
              <a16:creationId xmlns:a16="http://schemas.microsoft.com/office/drawing/2014/main" id="{1F3F3610-41FB-BC22-C2DC-4E5DA26E9F7B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406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4998" name="Line 55">
          <a:extLst>
            <a:ext uri="{FF2B5EF4-FFF2-40B4-BE49-F238E27FC236}">
              <a16:creationId xmlns:a16="http://schemas.microsoft.com/office/drawing/2014/main" id="{DFF0F741-94AB-8024-85A2-0A622D7CD6F3}"/>
            </a:ext>
          </a:extLst>
        </xdr:cNvPr>
        <xdr:cNvSpPr>
          <a:spLocks noChangeShapeType="1"/>
        </xdr:cNvSpPr>
      </xdr:nvSpPr>
      <xdr:spPr bwMode="auto">
        <a:xfrm>
          <a:off x="591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4999" name="Line 56">
          <a:extLst>
            <a:ext uri="{FF2B5EF4-FFF2-40B4-BE49-F238E27FC236}">
              <a16:creationId xmlns:a16="http://schemas.microsoft.com/office/drawing/2014/main" id="{1675CBC2-0233-1176-E26A-CFF9FE3F39E7}"/>
            </a:ext>
          </a:extLst>
        </xdr:cNvPr>
        <xdr:cNvSpPr>
          <a:spLocks noChangeShapeType="1"/>
        </xdr:cNvSpPr>
      </xdr:nvSpPr>
      <xdr:spPr bwMode="auto">
        <a:xfrm>
          <a:off x="754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5000" name="Line 57">
          <a:extLst>
            <a:ext uri="{FF2B5EF4-FFF2-40B4-BE49-F238E27FC236}">
              <a16:creationId xmlns:a16="http://schemas.microsoft.com/office/drawing/2014/main" id="{0C6D6D29-3153-37A9-C6A3-C2B6C472389F}"/>
            </a:ext>
          </a:extLst>
        </xdr:cNvPr>
        <xdr:cNvSpPr>
          <a:spLocks noChangeShapeType="1"/>
        </xdr:cNvSpPr>
      </xdr:nvSpPr>
      <xdr:spPr bwMode="auto">
        <a:xfrm>
          <a:off x="67310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001" name="Line 58">
          <a:extLst>
            <a:ext uri="{FF2B5EF4-FFF2-40B4-BE49-F238E27FC236}">
              <a16:creationId xmlns:a16="http://schemas.microsoft.com/office/drawing/2014/main" id="{3F8711D3-60B2-267B-066E-6FBA0D3465FE}"/>
            </a:ext>
          </a:extLst>
        </xdr:cNvPr>
        <xdr:cNvSpPr>
          <a:spLocks noChangeShapeType="1"/>
        </xdr:cNvSpPr>
      </xdr:nvSpPr>
      <xdr:spPr bwMode="auto">
        <a:xfrm>
          <a:off x="660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02" name="Rectangle 59">
          <a:extLst>
            <a:ext uri="{FF2B5EF4-FFF2-40B4-BE49-F238E27FC236}">
              <a16:creationId xmlns:a16="http://schemas.microsoft.com/office/drawing/2014/main" id="{163C18F7-0A37-D36B-CE78-C87BDDA568A9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0</xdr:col>
      <xdr:colOff>25400</xdr:colOff>
      <xdr:row>0</xdr:row>
      <xdr:rowOff>0</xdr:rowOff>
    </xdr:to>
    <xdr:sp macro="" textlink="">
      <xdr:nvSpPr>
        <xdr:cNvPr id="15003" name="Line 60">
          <a:extLst>
            <a:ext uri="{FF2B5EF4-FFF2-40B4-BE49-F238E27FC236}">
              <a16:creationId xmlns:a16="http://schemas.microsoft.com/office/drawing/2014/main" id="{455D5939-C157-D85B-F5F9-0A48FF11FC73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5004" name="Line 61">
          <a:extLst>
            <a:ext uri="{FF2B5EF4-FFF2-40B4-BE49-F238E27FC236}">
              <a16:creationId xmlns:a16="http://schemas.microsoft.com/office/drawing/2014/main" id="{167BFCE5-423F-38BB-EB29-5B33E2076D47}"/>
            </a:ext>
          </a:extLst>
        </xdr:cNvPr>
        <xdr:cNvSpPr>
          <a:spLocks noChangeShapeType="1"/>
        </xdr:cNvSpPr>
      </xdr:nvSpPr>
      <xdr:spPr bwMode="auto">
        <a:xfrm>
          <a:off x="510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05" name="Line 62">
          <a:extLst>
            <a:ext uri="{FF2B5EF4-FFF2-40B4-BE49-F238E27FC236}">
              <a16:creationId xmlns:a16="http://schemas.microsoft.com/office/drawing/2014/main" id="{BA28141C-912D-F89B-5C4C-FB7198C4467F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06" name="Rectangle 63">
          <a:extLst>
            <a:ext uri="{FF2B5EF4-FFF2-40B4-BE49-F238E27FC236}">
              <a16:creationId xmlns:a16="http://schemas.microsoft.com/office/drawing/2014/main" id="{31E318AB-E2FE-FF3F-5E0C-4B16CBF58DE0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07" name="Rectangle 64">
          <a:extLst>
            <a:ext uri="{FF2B5EF4-FFF2-40B4-BE49-F238E27FC236}">
              <a16:creationId xmlns:a16="http://schemas.microsoft.com/office/drawing/2014/main" id="{916BA36A-B23D-D6BF-354E-2E8524D442C7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08" name="Rectangle 65">
          <a:extLst>
            <a:ext uri="{FF2B5EF4-FFF2-40B4-BE49-F238E27FC236}">
              <a16:creationId xmlns:a16="http://schemas.microsoft.com/office/drawing/2014/main" id="{502FD321-828B-A25B-2D8D-253147C430B6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09" name="Line 129">
          <a:extLst>
            <a:ext uri="{FF2B5EF4-FFF2-40B4-BE49-F238E27FC236}">
              <a16:creationId xmlns:a16="http://schemas.microsoft.com/office/drawing/2014/main" id="{ABFA7D79-8323-5902-A4A3-0C18F6B59B0E}"/>
            </a:ext>
          </a:extLst>
        </xdr:cNvPr>
        <xdr:cNvSpPr>
          <a:spLocks noChangeShapeType="1"/>
        </xdr:cNvSpPr>
      </xdr:nvSpPr>
      <xdr:spPr bwMode="auto">
        <a:xfrm flipV="1">
          <a:off x="8356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10" name="Line 130">
          <a:extLst>
            <a:ext uri="{FF2B5EF4-FFF2-40B4-BE49-F238E27FC236}">
              <a16:creationId xmlns:a16="http://schemas.microsoft.com/office/drawing/2014/main" id="{555F3728-EDDC-CCC8-A39B-968EE4F0A72E}"/>
            </a:ext>
          </a:extLst>
        </xdr:cNvPr>
        <xdr:cNvSpPr>
          <a:spLocks noChangeShapeType="1"/>
        </xdr:cNvSpPr>
      </xdr:nvSpPr>
      <xdr:spPr bwMode="auto">
        <a:xfrm flipV="1">
          <a:off x="38100" y="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11" name="Line 131">
          <a:extLst>
            <a:ext uri="{FF2B5EF4-FFF2-40B4-BE49-F238E27FC236}">
              <a16:creationId xmlns:a16="http://schemas.microsoft.com/office/drawing/2014/main" id="{DE5B1583-0138-7263-6716-BB1F90AB9DCC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12" name="Line 132">
          <a:extLst>
            <a:ext uri="{FF2B5EF4-FFF2-40B4-BE49-F238E27FC236}">
              <a16:creationId xmlns:a16="http://schemas.microsoft.com/office/drawing/2014/main" id="{2CBD77B8-9FE0-2B84-4325-6E7EB41FB1A9}"/>
            </a:ext>
          </a:extLst>
        </xdr:cNvPr>
        <xdr:cNvSpPr>
          <a:spLocks noChangeShapeType="1"/>
        </xdr:cNvSpPr>
      </xdr:nvSpPr>
      <xdr:spPr bwMode="auto">
        <a:xfrm>
          <a:off x="38100" y="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5013" name="Line 133">
          <a:extLst>
            <a:ext uri="{FF2B5EF4-FFF2-40B4-BE49-F238E27FC236}">
              <a16:creationId xmlns:a16="http://schemas.microsoft.com/office/drawing/2014/main" id="{6159F1BF-F22C-CD72-98F0-84F95B2F5F47}"/>
            </a:ext>
          </a:extLst>
        </xdr:cNvPr>
        <xdr:cNvSpPr>
          <a:spLocks noChangeShapeType="1"/>
        </xdr:cNvSpPr>
      </xdr:nvSpPr>
      <xdr:spPr bwMode="auto">
        <a:xfrm>
          <a:off x="3530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5014" name="Line 134">
          <a:extLst>
            <a:ext uri="{FF2B5EF4-FFF2-40B4-BE49-F238E27FC236}">
              <a16:creationId xmlns:a16="http://schemas.microsoft.com/office/drawing/2014/main" id="{4370CC07-A71C-F386-2583-334BF7940B16}"/>
            </a:ext>
          </a:extLst>
        </xdr:cNvPr>
        <xdr:cNvSpPr>
          <a:spLocks noChangeShapeType="1"/>
        </xdr:cNvSpPr>
      </xdr:nvSpPr>
      <xdr:spPr bwMode="auto">
        <a:xfrm>
          <a:off x="3886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15" name="Line 135">
          <a:extLst>
            <a:ext uri="{FF2B5EF4-FFF2-40B4-BE49-F238E27FC236}">
              <a16:creationId xmlns:a16="http://schemas.microsoft.com/office/drawing/2014/main" id="{262CF7DE-7B85-3D94-66F5-2B439A01363C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16" name="Line 136">
          <a:extLst>
            <a:ext uri="{FF2B5EF4-FFF2-40B4-BE49-F238E27FC236}">
              <a16:creationId xmlns:a16="http://schemas.microsoft.com/office/drawing/2014/main" id="{9165AB7D-E660-92C3-05FA-92382913979F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17" name="Line 137">
          <a:extLst>
            <a:ext uri="{FF2B5EF4-FFF2-40B4-BE49-F238E27FC236}">
              <a16:creationId xmlns:a16="http://schemas.microsoft.com/office/drawing/2014/main" id="{504CFF13-342A-C1E6-CE4E-89BA96625964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18" name="Line 138">
          <a:extLst>
            <a:ext uri="{FF2B5EF4-FFF2-40B4-BE49-F238E27FC236}">
              <a16:creationId xmlns:a16="http://schemas.microsoft.com/office/drawing/2014/main" id="{0F8F166A-0176-4AF9-70DC-EEECA585755B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406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5019" name="Line 139">
          <a:extLst>
            <a:ext uri="{FF2B5EF4-FFF2-40B4-BE49-F238E27FC236}">
              <a16:creationId xmlns:a16="http://schemas.microsoft.com/office/drawing/2014/main" id="{B1986896-B5BF-C6AD-081A-F1C82D3BAA06}"/>
            </a:ext>
          </a:extLst>
        </xdr:cNvPr>
        <xdr:cNvSpPr>
          <a:spLocks noChangeShapeType="1"/>
        </xdr:cNvSpPr>
      </xdr:nvSpPr>
      <xdr:spPr bwMode="auto">
        <a:xfrm>
          <a:off x="591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5020" name="Line 140">
          <a:extLst>
            <a:ext uri="{FF2B5EF4-FFF2-40B4-BE49-F238E27FC236}">
              <a16:creationId xmlns:a16="http://schemas.microsoft.com/office/drawing/2014/main" id="{B067F3B4-5249-E6B8-C946-C06BE47C54AA}"/>
            </a:ext>
          </a:extLst>
        </xdr:cNvPr>
        <xdr:cNvSpPr>
          <a:spLocks noChangeShapeType="1"/>
        </xdr:cNvSpPr>
      </xdr:nvSpPr>
      <xdr:spPr bwMode="auto">
        <a:xfrm>
          <a:off x="754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21" name="Line 141">
          <a:extLst>
            <a:ext uri="{FF2B5EF4-FFF2-40B4-BE49-F238E27FC236}">
              <a16:creationId xmlns:a16="http://schemas.microsoft.com/office/drawing/2014/main" id="{97BE89F7-90AC-F9A2-2C40-39A532845A21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5022" name="Line 142">
          <a:extLst>
            <a:ext uri="{FF2B5EF4-FFF2-40B4-BE49-F238E27FC236}">
              <a16:creationId xmlns:a16="http://schemas.microsoft.com/office/drawing/2014/main" id="{9CD32695-6287-8432-92E0-0504998DC12E}"/>
            </a:ext>
          </a:extLst>
        </xdr:cNvPr>
        <xdr:cNvSpPr>
          <a:spLocks noChangeShapeType="1"/>
        </xdr:cNvSpPr>
      </xdr:nvSpPr>
      <xdr:spPr bwMode="auto">
        <a:xfrm>
          <a:off x="67310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23" name="Line 143">
          <a:extLst>
            <a:ext uri="{FF2B5EF4-FFF2-40B4-BE49-F238E27FC236}">
              <a16:creationId xmlns:a16="http://schemas.microsoft.com/office/drawing/2014/main" id="{2DAB920C-C157-7F49-1A3B-342F5D9EB09D}"/>
            </a:ext>
          </a:extLst>
        </xdr:cNvPr>
        <xdr:cNvSpPr>
          <a:spLocks noChangeShapeType="1"/>
        </xdr:cNvSpPr>
      </xdr:nvSpPr>
      <xdr:spPr bwMode="auto">
        <a:xfrm flipV="1">
          <a:off x="8356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24" name="Line 144">
          <a:extLst>
            <a:ext uri="{FF2B5EF4-FFF2-40B4-BE49-F238E27FC236}">
              <a16:creationId xmlns:a16="http://schemas.microsoft.com/office/drawing/2014/main" id="{1DDB6986-D275-EF51-C7D5-BC199E68B35B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25" name="Line 145">
          <a:extLst>
            <a:ext uri="{FF2B5EF4-FFF2-40B4-BE49-F238E27FC236}">
              <a16:creationId xmlns:a16="http://schemas.microsoft.com/office/drawing/2014/main" id="{DB922729-200B-81BC-9A84-C14F2E475E2D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5026" name="Line 146">
          <a:extLst>
            <a:ext uri="{FF2B5EF4-FFF2-40B4-BE49-F238E27FC236}">
              <a16:creationId xmlns:a16="http://schemas.microsoft.com/office/drawing/2014/main" id="{60EA44BD-154E-7EF6-3B80-4961ABC31DE2}"/>
            </a:ext>
          </a:extLst>
        </xdr:cNvPr>
        <xdr:cNvSpPr>
          <a:spLocks noChangeShapeType="1"/>
        </xdr:cNvSpPr>
      </xdr:nvSpPr>
      <xdr:spPr bwMode="auto">
        <a:xfrm>
          <a:off x="3530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5027" name="Line 147">
          <a:extLst>
            <a:ext uri="{FF2B5EF4-FFF2-40B4-BE49-F238E27FC236}">
              <a16:creationId xmlns:a16="http://schemas.microsoft.com/office/drawing/2014/main" id="{56514D07-A43F-330D-79AF-7E4AFA0EC70D}"/>
            </a:ext>
          </a:extLst>
        </xdr:cNvPr>
        <xdr:cNvSpPr>
          <a:spLocks noChangeShapeType="1"/>
        </xdr:cNvSpPr>
      </xdr:nvSpPr>
      <xdr:spPr bwMode="auto">
        <a:xfrm>
          <a:off x="3886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28" name="Line 148">
          <a:extLst>
            <a:ext uri="{FF2B5EF4-FFF2-40B4-BE49-F238E27FC236}">
              <a16:creationId xmlns:a16="http://schemas.microsoft.com/office/drawing/2014/main" id="{47CE8433-510D-7CD9-7444-463F8B76D950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29" name="Line 149">
          <a:extLst>
            <a:ext uri="{FF2B5EF4-FFF2-40B4-BE49-F238E27FC236}">
              <a16:creationId xmlns:a16="http://schemas.microsoft.com/office/drawing/2014/main" id="{0D94CDF6-1886-C8BA-ACB3-DEEA5992F0F4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30" name="Line 150">
          <a:extLst>
            <a:ext uri="{FF2B5EF4-FFF2-40B4-BE49-F238E27FC236}">
              <a16:creationId xmlns:a16="http://schemas.microsoft.com/office/drawing/2014/main" id="{3607FB62-099E-CF14-2D68-717DBC6B8FCA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406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5031" name="Line 151">
          <a:extLst>
            <a:ext uri="{FF2B5EF4-FFF2-40B4-BE49-F238E27FC236}">
              <a16:creationId xmlns:a16="http://schemas.microsoft.com/office/drawing/2014/main" id="{F1C5FC52-BA2E-2069-68D7-CB9D29ECC1FF}"/>
            </a:ext>
          </a:extLst>
        </xdr:cNvPr>
        <xdr:cNvSpPr>
          <a:spLocks noChangeShapeType="1"/>
        </xdr:cNvSpPr>
      </xdr:nvSpPr>
      <xdr:spPr bwMode="auto">
        <a:xfrm>
          <a:off x="591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5032" name="Line 152">
          <a:extLst>
            <a:ext uri="{FF2B5EF4-FFF2-40B4-BE49-F238E27FC236}">
              <a16:creationId xmlns:a16="http://schemas.microsoft.com/office/drawing/2014/main" id="{C25D4446-9CF0-E275-3C0B-440CA01FF5B9}"/>
            </a:ext>
          </a:extLst>
        </xdr:cNvPr>
        <xdr:cNvSpPr>
          <a:spLocks noChangeShapeType="1"/>
        </xdr:cNvSpPr>
      </xdr:nvSpPr>
      <xdr:spPr bwMode="auto">
        <a:xfrm>
          <a:off x="754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5033" name="Line 153">
          <a:extLst>
            <a:ext uri="{FF2B5EF4-FFF2-40B4-BE49-F238E27FC236}">
              <a16:creationId xmlns:a16="http://schemas.microsoft.com/office/drawing/2014/main" id="{CA4061D4-9FAD-74B2-9E61-2246EC2364AD}"/>
            </a:ext>
          </a:extLst>
        </xdr:cNvPr>
        <xdr:cNvSpPr>
          <a:spLocks noChangeShapeType="1"/>
        </xdr:cNvSpPr>
      </xdr:nvSpPr>
      <xdr:spPr bwMode="auto">
        <a:xfrm>
          <a:off x="67310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034" name="Line 154">
          <a:extLst>
            <a:ext uri="{FF2B5EF4-FFF2-40B4-BE49-F238E27FC236}">
              <a16:creationId xmlns:a16="http://schemas.microsoft.com/office/drawing/2014/main" id="{540616AB-18CD-BF7C-7383-F313D6436541}"/>
            </a:ext>
          </a:extLst>
        </xdr:cNvPr>
        <xdr:cNvSpPr>
          <a:spLocks noChangeShapeType="1"/>
        </xdr:cNvSpPr>
      </xdr:nvSpPr>
      <xdr:spPr bwMode="auto">
        <a:xfrm>
          <a:off x="660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35" name="Rectangle 155">
          <a:extLst>
            <a:ext uri="{FF2B5EF4-FFF2-40B4-BE49-F238E27FC236}">
              <a16:creationId xmlns:a16="http://schemas.microsoft.com/office/drawing/2014/main" id="{78191E82-BA01-B32B-BD5F-A8C522BBDBFE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0</xdr:col>
      <xdr:colOff>25400</xdr:colOff>
      <xdr:row>0</xdr:row>
      <xdr:rowOff>0</xdr:rowOff>
    </xdr:to>
    <xdr:sp macro="" textlink="">
      <xdr:nvSpPr>
        <xdr:cNvPr id="15036" name="Line 156">
          <a:extLst>
            <a:ext uri="{FF2B5EF4-FFF2-40B4-BE49-F238E27FC236}">
              <a16:creationId xmlns:a16="http://schemas.microsoft.com/office/drawing/2014/main" id="{E13F5515-9702-B0E1-13EE-3E18D3F7A0CA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5037" name="Line 157">
          <a:extLst>
            <a:ext uri="{FF2B5EF4-FFF2-40B4-BE49-F238E27FC236}">
              <a16:creationId xmlns:a16="http://schemas.microsoft.com/office/drawing/2014/main" id="{BB9225DA-14BB-0416-2B54-8720DFB396DF}"/>
            </a:ext>
          </a:extLst>
        </xdr:cNvPr>
        <xdr:cNvSpPr>
          <a:spLocks noChangeShapeType="1"/>
        </xdr:cNvSpPr>
      </xdr:nvSpPr>
      <xdr:spPr bwMode="auto">
        <a:xfrm>
          <a:off x="510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38" name="Line 158">
          <a:extLst>
            <a:ext uri="{FF2B5EF4-FFF2-40B4-BE49-F238E27FC236}">
              <a16:creationId xmlns:a16="http://schemas.microsoft.com/office/drawing/2014/main" id="{91417D41-E15D-2E5A-576F-D981145F1185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800100</xdr:colOff>
      <xdr:row>1</xdr:row>
      <xdr:rowOff>127000</xdr:rowOff>
    </xdr:from>
    <xdr:to>
      <xdr:col>8</xdr:col>
      <xdr:colOff>800100</xdr:colOff>
      <xdr:row>63</xdr:row>
      <xdr:rowOff>76200</xdr:rowOff>
    </xdr:to>
    <xdr:sp macro="" textlink="">
      <xdr:nvSpPr>
        <xdr:cNvPr id="15039" name="Line 159">
          <a:extLst>
            <a:ext uri="{FF2B5EF4-FFF2-40B4-BE49-F238E27FC236}">
              <a16:creationId xmlns:a16="http://schemas.microsoft.com/office/drawing/2014/main" id="{D7DBFCFF-E9D5-C134-8A44-EB7A52738AD2}"/>
            </a:ext>
          </a:extLst>
        </xdr:cNvPr>
        <xdr:cNvSpPr>
          <a:spLocks noChangeShapeType="1"/>
        </xdr:cNvSpPr>
      </xdr:nvSpPr>
      <xdr:spPr bwMode="auto">
        <a:xfrm flipV="1">
          <a:off x="8343900" y="292100"/>
          <a:ext cx="0" cy="10121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127000</xdr:rowOff>
    </xdr:from>
    <xdr:to>
      <xdr:col>2</xdr:col>
      <xdr:colOff>0</xdr:colOff>
      <xdr:row>4</xdr:row>
      <xdr:rowOff>76200</xdr:rowOff>
    </xdr:to>
    <xdr:sp macro="" textlink="">
      <xdr:nvSpPr>
        <xdr:cNvPr id="15040" name="Line 163">
          <a:extLst>
            <a:ext uri="{FF2B5EF4-FFF2-40B4-BE49-F238E27FC236}">
              <a16:creationId xmlns:a16="http://schemas.microsoft.com/office/drawing/2014/main" id="{568963E3-A51F-83EE-0980-E1B3D3048CE9}"/>
            </a:ext>
          </a:extLst>
        </xdr:cNvPr>
        <xdr:cNvSpPr>
          <a:spLocks noChangeShapeType="1"/>
        </xdr:cNvSpPr>
      </xdr:nvSpPr>
      <xdr:spPr bwMode="auto">
        <a:xfrm>
          <a:off x="35306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127000</xdr:rowOff>
    </xdr:from>
    <xdr:to>
      <xdr:col>3</xdr:col>
      <xdr:colOff>0</xdr:colOff>
      <xdr:row>4</xdr:row>
      <xdr:rowOff>76200</xdr:rowOff>
    </xdr:to>
    <xdr:sp macro="" textlink="">
      <xdr:nvSpPr>
        <xdr:cNvPr id="15041" name="Line 164">
          <a:extLst>
            <a:ext uri="{FF2B5EF4-FFF2-40B4-BE49-F238E27FC236}">
              <a16:creationId xmlns:a16="http://schemas.microsoft.com/office/drawing/2014/main" id="{A337715D-6F7A-D9B9-2E2C-5DCC550E6A7A}"/>
            </a:ext>
          </a:extLst>
        </xdr:cNvPr>
        <xdr:cNvSpPr>
          <a:spLocks noChangeShapeType="1"/>
        </xdr:cNvSpPr>
      </xdr:nvSpPr>
      <xdr:spPr bwMode="auto">
        <a:xfrm>
          <a:off x="38862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127000</xdr:rowOff>
    </xdr:from>
    <xdr:to>
      <xdr:col>4</xdr:col>
      <xdr:colOff>0</xdr:colOff>
      <xdr:row>4</xdr:row>
      <xdr:rowOff>76200</xdr:rowOff>
    </xdr:to>
    <xdr:sp macro="" textlink="">
      <xdr:nvSpPr>
        <xdr:cNvPr id="15042" name="Line 165">
          <a:extLst>
            <a:ext uri="{FF2B5EF4-FFF2-40B4-BE49-F238E27FC236}">
              <a16:creationId xmlns:a16="http://schemas.microsoft.com/office/drawing/2014/main" id="{B069E9C2-43E7-399F-B2C3-C1BF28C90BDA}"/>
            </a:ext>
          </a:extLst>
        </xdr:cNvPr>
        <xdr:cNvSpPr>
          <a:spLocks noChangeShapeType="1"/>
        </xdr:cNvSpPr>
      </xdr:nvSpPr>
      <xdr:spPr bwMode="auto">
        <a:xfrm>
          <a:off x="42926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127000</xdr:rowOff>
    </xdr:from>
    <xdr:to>
      <xdr:col>4</xdr:col>
      <xdr:colOff>0</xdr:colOff>
      <xdr:row>4</xdr:row>
      <xdr:rowOff>76200</xdr:rowOff>
    </xdr:to>
    <xdr:sp macro="" textlink="">
      <xdr:nvSpPr>
        <xdr:cNvPr id="15043" name="Line 166">
          <a:extLst>
            <a:ext uri="{FF2B5EF4-FFF2-40B4-BE49-F238E27FC236}">
              <a16:creationId xmlns:a16="http://schemas.microsoft.com/office/drawing/2014/main" id="{C18B40D2-C2FE-EC56-3217-6AC8CF5A6C38}"/>
            </a:ext>
          </a:extLst>
        </xdr:cNvPr>
        <xdr:cNvSpPr>
          <a:spLocks noChangeShapeType="1"/>
        </xdr:cNvSpPr>
      </xdr:nvSpPr>
      <xdr:spPr bwMode="auto">
        <a:xfrm>
          <a:off x="42926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12700</xdr:rowOff>
    </xdr:from>
    <xdr:to>
      <xdr:col>4</xdr:col>
      <xdr:colOff>0</xdr:colOff>
      <xdr:row>3</xdr:row>
      <xdr:rowOff>12700</xdr:rowOff>
    </xdr:to>
    <xdr:sp macro="" textlink="">
      <xdr:nvSpPr>
        <xdr:cNvPr id="15044" name="Line 167">
          <a:extLst>
            <a:ext uri="{FF2B5EF4-FFF2-40B4-BE49-F238E27FC236}">
              <a16:creationId xmlns:a16="http://schemas.microsoft.com/office/drawing/2014/main" id="{4DDBB9A6-4197-C3EB-C3CB-96AB625CD4FF}"/>
            </a:ext>
          </a:extLst>
        </xdr:cNvPr>
        <xdr:cNvSpPr>
          <a:spLocks noChangeShapeType="1"/>
        </xdr:cNvSpPr>
      </xdr:nvSpPr>
      <xdr:spPr bwMode="auto">
        <a:xfrm>
          <a:off x="4292600" y="508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12700</xdr:rowOff>
    </xdr:from>
    <xdr:to>
      <xdr:col>8</xdr:col>
      <xdr:colOff>800100</xdr:colOff>
      <xdr:row>3</xdr:row>
      <xdr:rowOff>12700</xdr:rowOff>
    </xdr:to>
    <xdr:sp macro="" textlink="">
      <xdr:nvSpPr>
        <xdr:cNvPr id="15045" name="Line 168">
          <a:extLst>
            <a:ext uri="{FF2B5EF4-FFF2-40B4-BE49-F238E27FC236}">
              <a16:creationId xmlns:a16="http://schemas.microsoft.com/office/drawing/2014/main" id="{152C37F3-3F6F-E412-A5F3-86028E9327F4}"/>
            </a:ext>
          </a:extLst>
        </xdr:cNvPr>
        <xdr:cNvSpPr>
          <a:spLocks noChangeShapeType="1"/>
        </xdr:cNvSpPr>
      </xdr:nvSpPr>
      <xdr:spPr bwMode="auto">
        <a:xfrm>
          <a:off x="4292600" y="508000"/>
          <a:ext cx="4051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</xdr:row>
      <xdr:rowOff>12700</xdr:rowOff>
    </xdr:from>
    <xdr:to>
      <xdr:col>6</xdr:col>
      <xdr:colOff>0</xdr:colOff>
      <xdr:row>4</xdr:row>
      <xdr:rowOff>76200</xdr:rowOff>
    </xdr:to>
    <xdr:sp macro="" textlink="">
      <xdr:nvSpPr>
        <xdr:cNvPr id="15046" name="Line 169">
          <a:extLst>
            <a:ext uri="{FF2B5EF4-FFF2-40B4-BE49-F238E27FC236}">
              <a16:creationId xmlns:a16="http://schemas.microsoft.com/office/drawing/2014/main" id="{D73650EA-2ADF-85C3-DDC0-307476E80724}"/>
            </a:ext>
          </a:extLst>
        </xdr:cNvPr>
        <xdr:cNvSpPr>
          <a:spLocks noChangeShapeType="1"/>
        </xdr:cNvSpPr>
      </xdr:nvSpPr>
      <xdr:spPr bwMode="auto">
        <a:xfrm>
          <a:off x="59182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</xdr:row>
      <xdr:rowOff>12700</xdr:rowOff>
    </xdr:from>
    <xdr:to>
      <xdr:col>8</xdr:col>
      <xdr:colOff>0</xdr:colOff>
      <xdr:row>4</xdr:row>
      <xdr:rowOff>76200</xdr:rowOff>
    </xdr:to>
    <xdr:sp macro="" textlink="">
      <xdr:nvSpPr>
        <xdr:cNvPr id="15047" name="Line 170">
          <a:extLst>
            <a:ext uri="{FF2B5EF4-FFF2-40B4-BE49-F238E27FC236}">
              <a16:creationId xmlns:a16="http://schemas.microsoft.com/office/drawing/2014/main" id="{09B5BE23-2BD8-AA01-ECF7-B0B966D28BA4}"/>
            </a:ext>
          </a:extLst>
        </xdr:cNvPr>
        <xdr:cNvSpPr>
          <a:spLocks noChangeShapeType="1"/>
        </xdr:cNvSpPr>
      </xdr:nvSpPr>
      <xdr:spPr bwMode="auto">
        <a:xfrm>
          <a:off x="75438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4</xdr:row>
      <xdr:rowOff>76200</xdr:rowOff>
    </xdr:from>
    <xdr:to>
      <xdr:col>8</xdr:col>
      <xdr:colOff>800100</xdr:colOff>
      <xdr:row>4</xdr:row>
      <xdr:rowOff>76200</xdr:rowOff>
    </xdr:to>
    <xdr:sp macro="" textlink="">
      <xdr:nvSpPr>
        <xdr:cNvPr id="15048" name="Line 171">
          <a:extLst>
            <a:ext uri="{FF2B5EF4-FFF2-40B4-BE49-F238E27FC236}">
              <a16:creationId xmlns:a16="http://schemas.microsoft.com/office/drawing/2014/main" id="{57915C8E-8ABA-5B84-9337-865D89A7CB5F}"/>
            </a:ext>
          </a:extLst>
        </xdr:cNvPr>
        <xdr:cNvSpPr>
          <a:spLocks noChangeShapeType="1"/>
        </xdr:cNvSpPr>
      </xdr:nvSpPr>
      <xdr:spPr bwMode="auto">
        <a:xfrm flipH="1">
          <a:off x="25400" y="73660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</xdr:row>
      <xdr:rowOff>12700</xdr:rowOff>
    </xdr:from>
    <xdr:to>
      <xdr:col>7</xdr:col>
      <xdr:colOff>0</xdr:colOff>
      <xdr:row>4</xdr:row>
      <xdr:rowOff>76200</xdr:rowOff>
    </xdr:to>
    <xdr:sp macro="" textlink="">
      <xdr:nvSpPr>
        <xdr:cNvPr id="15049" name="Line 172">
          <a:extLst>
            <a:ext uri="{FF2B5EF4-FFF2-40B4-BE49-F238E27FC236}">
              <a16:creationId xmlns:a16="http://schemas.microsoft.com/office/drawing/2014/main" id="{42F02D81-AF4C-4FE9-1508-F912DA3AFB8A}"/>
            </a:ext>
          </a:extLst>
        </xdr:cNvPr>
        <xdr:cNvSpPr>
          <a:spLocks noChangeShapeType="1"/>
        </xdr:cNvSpPr>
      </xdr:nvSpPr>
      <xdr:spPr bwMode="auto">
        <a:xfrm>
          <a:off x="67310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127000</xdr:rowOff>
    </xdr:from>
    <xdr:to>
      <xdr:col>2</xdr:col>
      <xdr:colOff>0</xdr:colOff>
      <xdr:row>4</xdr:row>
      <xdr:rowOff>76200</xdr:rowOff>
    </xdr:to>
    <xdr:sp macro="" textlink="">
      <xdr:nvSpPr>
        <xdr:cNvPr id="15050" name="Line 176">
          <a:extLst>
            <a:ext uri="{FF2B5EF4-FFF2-40B4-BE49-F238E27FC236}">
              <a16:creationId xmlns:a16="http://schemas.microsoft.com/office/drawing/2014/main" id="{D5539A1F-AAD5-C7E0-9167-0515C2176116}"/>
            </a:ext>
          </a:extLst>
        </xdr:cNvPr>
        <xdr:cNvSpPr>
          <a:spLocks noChangeShapeType="1"/>
        </xdr:cNvSpPr>
      </xdr:nvSpPr>
      <xdr:spPr bwMode="auto">
        <a:xfrm>
          <a:off x="35306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127000</xdr:rowOff>
    </xdr:from>
    <xdr:to>
      <xdr:col>3</xdr:col>
      <xdr:colOff>0</xdr:colOff>
      <xdr:row>4</xdr:row>
      <xdr:rowOff>76200</xdr:rowOff>
    </xdr:to>
    <xdr:sp macro="" textlink="">
      <xdr:nvSpPr>
        <xdr:cNvPr id="15051" name="Line 177">
          <a:extLst>
            <a:ext uri="{FF2B5EF4-FFF2-40B4-BE49-F238E27FC236}">
              <a16:creationId xmlns:a16="http://schemas.microsoft.com/office/drawing/2014/main" id="{1044AA18-A74F-D41E-FBEA-BFFE5CAFEFCB}"/>
            </a:ext>
          </a:extLst>
        </xdr:cNvPr>
        <xdr:cNvSpPr>
          <a:spLocks noChangeShapeType="1"/>
        </xdr:cNvSpPr>
      </xdr:nvSpPr>
      <xdr:spPr bwMode="auto">
        <a:xfrm>
          <a:off x="38862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127000</xdr:rowOff>
    </xdr:from>
    <xdr:to>
      <xdr:col>4</xdr:col>
      <xdr:colOff>0</xdr:colOff>
      <xdr:row>4</xdr:row>
      <xdr:rowOff>76200</xdr:rowOff>
    </xdr:to>
    <xdr:sp macro="" textlink="">
      <xdr:nvSpPr>
        <xdr:cNvPr id="15052" name="Line 178">
          <a:extLst>
            <a:ext uri="{FF2B5EF4-FFF2-40B4-BE49-F238E27FC236}">
              <a16:creationId xmlns:a16="http://schemas.microsoft.com/office/drawing/2014/main" id="{63B8A86B-0E47-FB81-AB07-73774FD7292E}"/>
            </a:ext>
          </a:extLst>
        </xdr:cNvPr>
        <xdr:cNvSpPr>
          <a:spLocks noChangeShapeType="1"/>
        </xdr:cNvSpPr>
      </xdr:nvSpPr>
      <xdr:spPr bwMode="auto">
        <a:xfrm>
          <a:off x="42926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127000</xdr:rowOff>
    </xdr:from>
    <xdr:to>
      <xdr:col>4</xdr:col>
      <xdr:colOff>0</xdr:colOff>
      <xdr:row>4</xdr:row>
      <xdr:rowOff>76200</xdr:rowOff>
    </xdr:to>
    <xdr:sp macro="" textlink="">
      <xdr:nvSpPr>
        <xdr:cNvPr id="15053" name="Line 179">
          <a:extLst>
            <a:ext uri="{FF2B5EF4-FFF2-40B4-BE49-F238E27FC236}">
              <a16:creationId xmlns:a16="http://schemas.microsoft.com/office/drawing/2014/main" id="{CBDB5E60-667C-67B9-84DF-47188D2538BF}"/>
            </a:ext>
          </a:extLst>
        </xdr:cNvPr>
        <xdr:cNvSpPr>
          <a:spLocks noChangeShapeType="1"/>
        </xdr:cNvSpPr>
      </xdr:nvSpPr>
      <xdr:spPr bwMode="auto">
        <a:xfrm>
          <a:off x="42926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</xdr:row>
      <xdr:rowOff>12700</xdr:rowOff>
    </xdr:from>
    <xdr:to>
      <xdr:col>6</xdr:col>
      <xdr:colOff>0</xdr:colOff>
      <xdr:row>4</xdr:row>
      <xdr:rowOff>76200</xdr:rowOff>
    </xdr:to>
    <xdr:sp macro="" textlink="">
      <xdr:nvSpPr>
        <xdr:cNvPr id="15054" name="Line 181">
          <a:extLst>
            <a:ext uri="{FF2B5EF4-FFF2-40B4-BE49-F238E27FC236}">
              <a16:creationId xmlns:a16="http://schemas.microsoft.com/office/drawing/2014/main" id="{151264B9-588E-4E72-497A-91E80CEF93F6}"/>
            </a:ext>
          </a:extLst>
        </xdr:cNvPr>
        <xdr:cNvSpPr>
          <a:spLocks noChangeShapeType="1"/>
        </xdr:cNvSpPr>
      </xdr:nvSpPr>
      <xdr:spPr bwMode="auto">
        <a:xfrm>
          <a:off x="59182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</xdr:row>
      <xdr:rowOff>12700</xdr:rowOff>
    </xdr:from>
    <xdr:to>
      <xdr:col>8</xdr:col>
      <xdr:colOff>0</xdr:colOff>
      <xdr:row>4</xdr:row>
      <xdr:rowOff>76200</xdr:rowOff>
    </xdr:to>
    <xdr:sp macro="" textlink="">
      <xdr:nvSpPr>
        <xdr:cNvPr id="15055" name="Line 182">
          <a:extLst>
            <a:ext uri="{FF2B5EF4-FFF2-40B4-BE49-F238E27FC236}">
              <a16:creationId xmlns:a16="http://schemas.microsoft.com/office/drawing/2014/main" id="{1B09F85B-04CB-3D8D-098B-AC4B1DE14EA9}"/>
            </a:ext>
          </a:extLst>
        </xdr:cNvPr>
        <xdr:cNvSpPr>
          <a:spLocks noChangeShapeType="1"/>
        </xdr:cNvSpPr>
      </xdr:nvSpPr>
      <xdr:spPr bwMode="auto">
        <a:xfrm>
          <a:off x="75438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</xdr:row>
      <xdr:rowOff>12700</xdr:rowOff>
    </xdr:from>
    <xdr:to>
      <xdr:col>7</xdr:col>
      <xdr:colOff>0</xdr:colOff>
      <xdr:row>4</xdr:row>
      <xdr:rowOff>76200</xdr:rowOff>
    </xdr:to>
    <xdr:sp macro="" textlink="">
      <xdr:nvSpPr>
        <xdr:cNvPr id="15056" name="Line 183">
          <a:extLst>
            <a:ext uri="{FF2B5EF4-FFF2-40B4-BE49-F238E27FC236}">
              <a16:creationId xmlns:a16="http://schemas.microsoft.com/office/drawing/2014/main" id="{F25CD0AA-18FE-5AC6-91A8-8A4BA84AF0CE}"/>
            </a:ext>
          </a:extLst>
        </xdr:cNvPr>
        <xdr:cNvSpPr>
          <a:spLocks noChangeShapeType="1"/>
        </xdr:cNvSpPr>
      </xdr:nvSpPr>
      <xdr:spPr bwMode="auto">
        <a:xfrm>
          <a:off x="67310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127000</xdr:rowOff>
    </xdr:from>
    <xdr:to>
      <xdr:col>1</xdr:col>
      <xdr:colOff>0</xdr:colOff>
      <xdr:row>4</xdr:row>
      <xdr:rowOff>76200</xdr:rowOff>
    </xdr:to>
    <xdr:sp macro="" textlink="">
      <xdr:nvSpPr>
        <xdr:cNvPr id="15057" name="Line 184">
          <a:extLst>
            <a:ext uri="{FF2B5EF4-FFF2-40B4-BE49-F238E27FC236}">
              <a16:creationId xmlns:a16="http://schemas.microsoft.com/office/drawing/2014/main" id="{6827CEDB-B5F0-3688-7AE5-08397C25FB0B}"/>
            </a:ext>
          </a:extLst>
        </xdr:cNvPr>
        <xdr:cNvSpPr>
          <a:spLocks noChangeShapeType="1"/>
        </xdr:cNvSpPr>
      </xdr:nvSpPr>
      <xdr:spPr bwMode="auto">
        <a:xfrm>
          <a:off x="6604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5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058" name="Rectangle 185">
          <a:extLst>
            <a:ext uri="{FF2B5EF4-FFF2-40B4-BE49-F238E27FC236}">
              <a16:creationId xmlns:a16="http://schemas.microsoft.com/office/drawing/2014/main" id="{FB922D48-200F-9675-4DB7-470824EF605D}"/>
            </a:ext>
          </a:extLst>
        </xdr:cNvPr>
        <xdr:cNvSpPr>
          <a:spLocks noChangeArrowheads="1"/>
        </xdr:cNvSpPr>
      </xdr:nvSpPr>
      <xdr:spPr bwMode="auto">
        <a:xfrm>
          <a:off x="4292600" y="8255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0</xdr:col>
      <xdr:colOff>25400</xdr:colOff>
      <xdr:row>1</xdr:row>
      <xdr:rowOff>127000</xdr:rowOff>
    </xdr:from>
    <xdr:to>
      <xdr:col>0</xdr:col>
      <xdr:colOff>25400</xdr:colOff>
      <xdr:row>47</xdr:row>
      <xdr:rowOff>0</xdr:rowOff>
    </xdr:to>
    <xdr:sp macro="" textlink="">
      <xdr:nvSpPr>
        <xdr:cNvPr id="15059" name="Line 186">
          <a:extLst>
            <a:ext uri="{FF2B5EF4-FFF2-40B4-BE49-F238E27FC236}">
              <a16:creationId xmlns:a16="http://schemas.microsoft.com/office/drawing/2014/main" id="{B538336A-E6D2-BB2D-558C-5E739C23D2FC}"/>
            </a:ext>
          </a:extLst>
        </xdr:cNvPr>
        <xdr:cNvSpPr>
          <a:spLocks noChangeShapeType="1"/>
        </xdr:cNvSpPr>
      </xdr:nvSpPr>
      <xdr:spPr bwMode="auto">
        <a:xfrm>
          <a:off x="25400" y="292100"/>
          <a:ext cx="0" cy="7404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25400</xdr:rowOff>
    </xdr:from>
    <xdr:to>
      <xdr:col>5</xdr:col>
      <xdr:colOff>0</xdr:colOff>
      <xdr:row>4</xdr:row>
      <xdr:rowOff>76200</xdr:rowOff>
    </xdr:to>
    <xdr:sp macro="" textlink="">
      <xdr:nvSpPr>
        <xdr:cNvPr id="15060" name="Line 187">
          <a:extLst>
            <a:ext uri="{FF2B5EF4-FFF2-40B4-BE49-F238E27FC236}">
              <a16:creationId xmlns:a16="http://schemas.microsoft.com/office/drawing/2014/main" id="{49BAB1FD-35D6-CD97-A2F1-22328E734C34}"/>
            </a:ext>
          </a:extLst>
        </xdr:cNvPr>
        <xdr:cNvSpPr>
          <a:spLocks noChangeShapeType="1"/>
        </xdr:cNvSpPr>
      </xdr:nvSpPr>
      <xdr:spPr bwMode="auto">
        <a:xfrm>
          <a:off x="5105400" y="520700"/>
          <a:ext cx="0" cy="21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5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061" name="Rectangle 189">
          <a:extLst>
            <a:ext uri="{FF2B5EF4-FFF2-40B4-BE49-F238E27FC236}">
              <a16:creationId xmlns:a16="http://schemas.microsoft.com/office/drawing/2014/main" id="{FE2E76C4-B318-4674-76C8-EE1796BD2620}"/>
            </a:ext>
          </a:extLst>
        </xdr:cNvPr>
        <xdr:cNvSpPr>
          <a:spLocks noChangeArrowheads="1"/>
        </xdr:cNvSpPr>
      </xdr:nvSpPr>
      <xdr:spPr bwMode="auto">
        <a:xfrm>
          <a:off x="4292600" y="8255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062" name="Rectangle 190">
          <a:extLst>
            <a:ext uri="{FF2B5EF4-FFF2-40B4-BE49-F238E27FC236}">
              <a16:creationId xmlns:a16="http://schemas.microsoft.com/office/drawing/2014/main" id="{BB09911E-A294-BC51-2DEF-98E37627C30C}"/>
            </a:ext>
          </a:extLst>
        </xdr:cNvPr>
        <xdr:cNvSpPr>
          <a:spLocks noChangeArrowheads="1"/>
        </xdr:cNvSpPr>
      </xdr:nvSpPr>
      <xdr:spPr bwMode="auto">
        <a:xfrm>
          <a:off x="4292600" y="8255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063" name="Rectangle 191">
          <a:extLst>
            <a:ext uri="{FF2B5EF4-FFF2-40B4-BE49-F238E27FC236}">
              <a16:creationId xmlns:a16="http://schemas.microsoft.com/office/drawing/2014/main" id="{B6215C73-3314-C35C-D1E4-6847694A6C14}"/>
            </a:ext>
          </a:extLst>
        </xdr:cNvPr>
        <xdr:cNvSpPr>
          <a:spLocks noChangeArrowheads="1"/>
        </xdr:cNvSpPr>
      </xdr:nvSpPr>
      <xdr:spPr bwMode="auto">
        <a:xfrm>
          <a:off x="4292600" y="8255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64" name="Line 192">
          <a:extLst>
            <a:ext uri="{FF2B5EF4-FFF2-40B4-BE49-F238E27FC236}">
              <a16:creationId xmlns:a16="http://schemas.microsoft.com/office/drawing/2014/main" id="{93EF3BED-5553-670B-882D-9E7776606021}"/>
            </a:ext>
          </a:extLst>
        </xdr:cNvPr>
        <xdr:cNvSpPr>
          <a:spLocks noChangeShapeType="1"/>
        </xdr:cNvSpPr>
      </xdr:nvSpPr>
      <xdr:spPr bwMode="auto">
        <a:xfrm flipV="1">
          <a:off x="8356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65" name="Line 193">
          <a:extLst>
            <a:ext uri="{FF2B5EF4-FFF2-40B4-BE49-F238E27FC236}">
              <a16:creationId xmlns:a16="http://schemas.microsoft.com/office/drawing/2014/main" id="{E7AD1179-89AA-150B-1528-AFC3CF7A5870}"/>
            </a:ext>
          </a:extLst>
        </xdr:cNvPr>
        <xdr:cNvSpPr>
          <a:spLocks noChangeShapeType="1"/>
        </xdr:cNvSpPr>
      </xdr:nvSpPr>
      <xdr:spPr bwMode="auto">
        <a:xfrm flipV="1">
          <a:off x="38100" y="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66" name="Line 194">
          <a:extLst>
            <a:ext uri="{FF2B5EF4-FFF2-40B4-BE49-F238E27FC236}">
              <a16:creationId xmlns:a16="http://schemas.microsoft.com/office/drawing/2014/main" id="{96B30C9C-2CAB-56BB-9329-497D98FDDCDE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67" name="Line 195">
          <a:extLst>
            <a:ext uri="{FF2B5EF4-FFF2-40B4-BE49-F238E27FC236}">
              <a16:creationId xmlns:a16="http://schemas.microsoft.com/office/drawing/2014/main" id="{23BCE884-D83C-4021-900F-4EFEDF599621}"/>
            </a:ext>
          </a:extLst>
        </xdr:cNvPr>
        <xdr:cNvSpPr>
          <a:spLocks noChangeShapeType="1"/>
        </xdr:cNvSpPr>
      </xdr:nvSpPr>
      <xdr:spPr bwMode="auto">
        <a:xfrm>
          <a:off x="38100" y="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5068" name="Line 196">
          <a:extLst>
            <a:ext uri="{FF2B5EF4-FFF2-40B4-BE49-F238E27FC236}">
              <a16:creationId xmlns:a16="http://schemas.microsoft.com/office/drawing/2014/main" id="{19CF5368-EA25-5650-481D-636C27AAD360}"/>
            </a:ext>
          </a:extLst>
        </xdr:cNvPr>
        <xdr:cNvSpPr>
          <a:spLocks noChangeShapeType="1"/>
        </xdr:cNvSpPr>
      </xdr:nvSpPr>
      <xdr:spPr bwMode="auto">
        <a:xfrm>
          <a:off x="3530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5069" name="Line 197">
          <a:extLst>
            <a:ext uri="{FF2B5EF4-FFF2-40B4-BE49-F238E27FC236}">
              <a16:creationId xmlns:a16="http://schemas.microsoft.com/office/drawing/2014/main" id="{B08DF0B3-D558-AED2-CA92-A3EE4B3E9559}"/>
            </a:ext>
          </a:extLst>
        </xdr:cNvPr>
        <xdr:cNvSpPr>
          <a:spLocks noChangeShapeType="1"/>
        </xdr:cNvSpPr>
      </xdr:nvSpPr>
      <xdr:spPr bwMode="auto">
        <a:xfrm>
          <a:off x="3886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70" name="Line 198">
          <a:extLst>
            <a:ext uri="{FF2B5EF4-FFF2-40B4-BE49-F238E27FC236}">
              <a16:creationId xmlns:a16="http://schemas.microsoft.com/office/drawing/2014/main" id="{28A3C183-9969-6B76-1501-439DEF976AA1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71" name="Line 199">
          <a:extLst>
            <a:ext uri="{FF2B5EF4-FFF2-40B4-BE49-F238E27FC236}">
              <a16:creationId xmlns:a16="http://schemas.microsoft.com/office/drawing/2014/main" id="{23553BB8-1207-1926-ACDE-C06A83D0AC1B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72" name="Line 200">
          <a:extLst>
            <a:ext uri="{FF2B5EF4-FFF2-40B4-BE49-F238E27FC236}">
              <a16:creationId xmlns:a16="http://schemas.microsoft.com/office/drawing/2014/main" id="{AF32B763-DA78-FC6E-C26D-BC371FC07031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73" name="Line 201">
          <a:extLst>
            <a:ext uri="{FF2B5EF4-FFF2-40B4-BE49-F238E27FC236}">
              <a16:creationId xmlns:a16="http://schemas.microsoft.com/office/drawing/2014/main" id="{725D4E31-04E7-E7D5-425E-228A8E898F17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406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5074" name="Line 202">
          <a:extLst>
            <a:ext uri="{FF2B5EF4-FFF2-40B4-BE49-F238E27FC236}">
              <a16:creationId xmlns:a16="http://schemas.microsoft.com/office/drawing/2014/main" id="{BF8687B7-25B5-18C5-40F8-09CA521D6E6A}"/>
            </a:ext>
          </a:extLst>
        </xdr:cNvPr>
        <xdr:cNvSpPr>
          <a:spLocks noChangeShapeType="1"/>
        </xdr:cNvSpPr>
      </xdr:nvSpPr>
      <xdr:spPr bwMode="auto">
        <a:xfrm>
          <a:off x="591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5075" name="Line 203">
          <a:extLst>
            <a:ext uri="{FF2B5EF4-FFF2-40B4-BE49-F238E27FC236}">
              <a16:creationId xmlns:a16="http://schemas.microsoft.com/office/drawing/2014/main" id="{CCB5DDAA-FD15-99B7-6101-C29B238D0995}"/>
            </a:ext>
          </a:extLst>
        </xdr:cNvPr>
        <xdr:cNvSpPr>
          <a:spLocks noChangeShapeType="1"/>
        </xdr:cNvSpPr>
      </xdr:nvSpPr>
      <xdr:spPr bwMode="auto">
        <a:xfrm>
          <a:off x="754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76" name="Line 204">
          <a:extLst>
            <a:ext uri="{FF2B5EF4-FFF2-40B4-BE49-F238E27FC236}">
              <a16:creationId xmlns:a16="http://schemas.microsoft.com/office/drawing/2014/main" id="{EB1BBBBA-1F2B-0E3A-261E-C06EDB1822AD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5077" name="Line 205">
          <a:extLst>
            <a:ext uri="{FF2B5EF4-FFF2-40B4-BE49-F238E27FC236}">
              <a16:creationId xmlns:a16="http://schemas.microsoft.com/office/drawing/2014/main" id="{F9F23492-2A16-1EC6-DD6B-8ED58601335C}"/>
            </a:ext>
          </a:extLst>
        </xdr:cNvPr>
        <xdr:cNvSpPr>
          <a:spLocks noChangeShapeType="1"/>
        </xdr:cNvSpPr>
      </xdr:nvSpPr>
      <xdr:spPr bwMode="auto">
        <a:xfrm>
          <a:off x="67310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78" name="Line 206">
          <a:extLst>
            <a:ext uri="{FF2B5EF4-FFF2-40B4-BE49-F238E27FC236}">
              <a16:creationId xmlns:a16="http://schemas.microsoft.com/office/drawing/2014/main" id="{A2492F04-67C3-55C2-61B1-CE98B9C5E9B1}"/>
            </a:ext>
          </a:extLst>
        </xdr:cNvPr>
        <xdr:cNvSpPr>
          <a:spLocks noChangeShapeType="1"/>
        </xdr:cNvSpPr>
      </xdr:nvSpPr>
      <xdr:spPr bwMode="auto">
        <a:xfrm flipV="1">
          <a:off x="8356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79" name="Line 207">
          <a:extLst>
            <a:ext uri="{FF2B5EF4-FFF2-40B4-BE49-F238E27FC236}">
              <a16:creationId xmlns:a16="http://schemas.microsoft.com/office/drawing/2014/main" id="{BD3F87B4-C4F1-4FB7-96A3-677D282B933E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80" name="Line 208">
          <a:extLst>
            <a:ext uri="{FF2B5EF4-FFF2-40B4-BE49-F238E27FC236}">
              <a16:creationId xmlns:a16="http://schemas.microsoft.com/office/drawing/2014/main" id="{E029AA85-8B91-0852-9869-A44FEC11BA01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5081" name="Line 209">
          <a:extLst>
            <a:ext uri="{FF2B5EF4-FFF2-40B4-BE49-F238E27FC236}">
              <a16:creationId xmlns:a16="http://schemas.microsoft.com/office/drawing/2014/main" id="{48BD6A77-D637-618A-65E3-705D29D14863}"/>
            </a:ext>
          </a:extLst>
        </xdr:cNvPr>
        <xdr:cNvSpPr>
          <a:spLocks noChangeShapeType="1"/>
        </xdr:cNvSpPr>
      </xdr:nvSpPr>
      <xdr:spPr bwMode="auto">
        <a:xfrm>
          <a:off x="3530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5082" name="Line 210">
          <a:extLst>
            <a:ext uri="{FF2B5EF4-FFF2-40B4-BE49-F238E27FC236}">
              <a16:creationId xmlns:a16="http://schemas.microsoft.com/office/drawing/2014/main" id="{B9EA7DFC-509C-EEA4-A0AA-E7095CD01E5A}"/>
            </a:ext>
          </a:extLst>
        </xdr:cNvPr>
        <xdr:cNvSpPr>
          <a:spLocks noChangeShapeType="1"/>
        </xdr:cNvSpPr>
      </xdr:nvSpPr>
      <xdr:spPr bwMode="auto">
        <a:xfrm>
          <a:off x="3886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83" name="Line 211">
          <a:extLst>
            <a:ext uri="{FF2B5EF4-FFF2-40B4-BE49-F238E27FC236}">
              <a16:creationId xmlns:a16="http://schemas.microsoft.com/office/drawing/2014/main" id="{FC2F94D9-A6B9-3EF4-D32D-75B4D0110424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84" name="Line 212">
          <a:extLst>
            <a:ext uri="{FF2B5EF4-FFF2-40B4-BE49-F238E27FC236}">
              <a16:creationId xmlns:a16="http://schemas.microsoft.com/office/drawing/2014/main" id="{92B161CD-733A-F281-A1C9-E1E26CACEBE3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85" name="Line 213">
          <a:extLst>
            <a:ext uri="{FF2B5EF4-FFF2-40B4-BE49-F238E27FC236}">
              <a16:creationId xmlns:a16="http://schemas.microsoft.com/office/drawing/2014/main" id="{16302B0A-FF0C-DF24-44AD-29112BAEB5AC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406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5086" name="Line 214">
          <a:extLst>
            <a:ext uri="{FF2B5EF4-FFF2-40B4-BE49-F238E27FC236}">
              <a16:creationId xmlns:a16="http://schemas.microsoft.com/office/drawing/2014/main" id="{A3DB398D-81D7-E7C1-0C20-D6A32D758209}"/>
            </a:ext>
          </a:extLst>
        </xdr:cNvPr>
        <xdr:cNvSpPr>
          <a:spLocks noChangeShapeType="1"/>
        </xdr:cNvSpPr>
      </xdr:nvSpPr>
      <xdr:spPr bwMode="auto">
        <a:xfrm>
          <a:off x="591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5087" name="Line 215">
          <a:extLst>
            <a:ext uri="{FF2B5EF4-FFF2-40B4-BE49-F238E27FC236}">
              <a16:creationId xmlns:a16="http://schemas.microsoft.com/office/drawing/2014/main" id="{FB06097B-A3FA-5B16-1AF8-449F5D401C0B}"/>
            </a:ext>
          </a:extLst>
        </xdr:cNvPr>
        <xdr:cNvSpPr>
          <a:spLocks noChangeShapeType="1"/>
        </xdr:cNvSpPr>
      </xdr:nvSpPr>
      <xdr:spPr bwMode="auto">
        <a:xfrm>
          <a:off x="754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5088" name="Line 216">
          <a:extLst>
            <a:ext uri="{FF2B5EF4-FFF2-40B4-BE49-F238E27FC236}">
              <a16:creationId xmlns:a16="http://schemas.microsoft.com/office/drawing/2014/main" id="{699C2995-8A81-6BF3-51FD-B876C5976DCF}"/>
            </a:ext>
          </a:extLst>
        </xdr:cNvPr>
        <xdr:cNvSpPr>
          <a:spLocks noChangeShapeType="1"/>
        </xdr:cNvSpPr>
      </xdr:nvSpPr>
      <xdr:spPr bwMode="auto">
        <a:xfrm>
          <a:off x="67310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089" name="Line 217">
          <a:extLst>
            <a:ext uri="{FF2B5EF4-FFF2-40B4-BE49-F238E27FC236}">
              <a16:creationId xmlns:a16="http://schemas.microsoft.com/office/drawing/2014/main" id="{A842084B-202F-D23E-69F3-28113BDC60A2}"/>
            </a:ext>
          </a:extLst>
        </xdr:cNvPr>
        <xdr:cNvSpPr>
          <a:spLocks noChangeShapeType="1"/>
        </xdr:cNvSpPr>
      </xdr:nvSpPr>
      <xdr:spPr bwMode="auto">
        <a:xfrm>
          <a:off x="660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090" name="Rectangle 218">
          <a:extLst>
            <a:ext uri="{FF2B5EF4-FFF2-40B4-BE49-F238E27FC236}">
              <a16:creationId xmlns:a16="http://schemas.microsoft.com/office/drawing/2014/main" id="{DF074399-7A67-73DF-48F5-ED367CA84DE0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0</xdr:col>
      <xdr:colOff>25400</xdr:colOff>
      <xdr:row>0</xdr:row>
      <xdr:rowOff>0</xdr:rowOff>
    </xdr:to>
    <xdr:sp macro="" textlink="">
      <xdr:nvSpPr>
        <xdr:cNvPr id="15091" name="Line 219">
          <a:extLst>
            <a:ext uri="{FF2B5EF4-FFF2-40B4-BE49-F238E27FC236}">
              <a16:creationId xmlns:a16="http://schemas.microsoft.com/office/drawing/2014/main" id="{77AFC541-CC5E-DFE0-B655-B3035543D972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5092" name="Line 220">
          <a:extLst>
            <a:ext uri="{FF2B5EF4-FFF2-40B4-BE49-F238E27FC236}">
              <a16:creationId xmlns:a16="http://schemas.microsoft.com/office/drawing/2014/main" id="{1774BEFC-9F68-3CF9-E596-CE2BC5374A61}"/>
            </a:ext>
          </a:extLst>
        </xdr:cNvPr>
        <xdr:cNvSpPr>
          <a:spLocks noChangeShapeType="1"/>
        </xdr:cNvSpPr>
      </xdr:nvSpPr>
      <xdr:spPr bwMode="auto">
        <a:xfrm>
          <a:off x="510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93" name="Line 221">
          <a:extLst>
            <a:ext uri="{FF2B5EF4-FFF2-40B4-BE49-F238E27FC236}">
              <a16:creationId xmlns:a16="http://schemas.microsoft.com/office/drawing/2014/main" id="{39FDD89D-55AB-5F7C-04E4-4724B17E8506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94" name="Line 222">
          <a:extLst>
            <a:ext uri="{FF2B5EF4-FFF2-40B4-BE49-F238E27FC236}">
              <a16:creationId xmlns:a16="http://schemas.microsoft.com/office/drawing/2014/main" id="{EA1DED01-ECFC-8408-55C8-44C09680BE0E}"/>
            </a:ext>
          </a:extLst>
        </xdr:cNvPr>
        <xdr:cNvSpPr>
          <a:spLocks noChangeShapeType="1"/>
        </xdr:cNvSpPr>
      </xdr:nvSpPr>
      <xdr:spPr bwMode="auto">
        <a:xfrm flipV="1">
          <a:off x="8356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95" name="Line 223">
          <a:extLst>
            <a:ext uri="{FF2B5EF4-FFF2-40B4-BE49-F238E27FC236}">
              <a16:creationId xmlns:a16="http://schemas.microsoft.com/office/drawing/2014/main" id="{3599DDB3-669D-8C1F-5C1C-8FBE8E3FCED5}"/>
            </a:ext>
          </a:extLst>
        </xdr:cNvPr>
        <xdr:cNvSpPr>
          <a:spLocks noChangeShapeType="1"/>
        </xdr:cNvSpPr>
      </xdr:nvSpPr>
      <xdr:spPr bwMode="auto">
        <a:xfrm flipV="1">
          <a:off x="38100" y="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96" name="Line 224">
          <a:extLst>
            <a:ext uri="{FF2B5EF4-FFF2-40B4-BE49-F238E27FC236}">
              <a16:creationId xmlns:a16="http://schemas.microsoft.com/office/drawing/2014/main" id="{5C8AD159-1AD6-5AC7-91F6-87D11C3FA53B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97" name="Line 225">
          <a:extLst>
            <a:ext uri="{FF2B5EF4-FFF2-40B4-BE49-F238E27FC236}">
              <a16:creationId xmlns:a16="http://schemas.microsoft.com/office/drawing/2014/main" id="{9F80E236-14C1-D9D7-D14C-F4AEC6743022}"/>
            </a:ext>
          </a:extLst>
        </xdr:cNvPr>
        <xdr:cNvSpPr>
          <a:spLocks noChangeShapeType="1"/>
        </xdr:cNvSpPr>
      </xdr:nvSpPr>
      <xdr:spPr bwMode="auto">
        <a:xfrm>
          <a:off x="38100" y="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5098" name="Line 226">
          <a:extLst>
            <a:ext uri="{FF2B5EF4-FFF2-40B4-BE49-F238E27FC236}">
              <a16:creationId xmlns:a16="http://schemas.microsoft.com/office/drawing/2014/main" id="{282BE7BD-0819-CD31-9A50-0056DA7BC1AB}"/>
            </a:ext>
          </a:extLst>
        </xdr:cNvPr>
        <xdr:cNvSpPr>
          <a:spLocks noChangeShapeType="1"/>
        </xdr:cNvSpPr>
      </xdr:nvSpPr>
      <xdr:spPr bwMode="auto">
        <a:xfrm>
          <a:off x="3530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5099" name="Line 227">
          <a:extLst>
            <a:ext uri="{FF2B5EF4-FFF2-40B4-BE49-F238E27FC236}">
              <a16:creationId xmlns:a16="http://schemas.microsoft.com/office/drawing/2014/main" id="{26BFC967-773B-455A-C5D3-B1C6B6B194AA}"/>
            </a:ext>
          </a:extLst>
        </xdr:cNvPr>
        <xdr:cNvSpPr>
          <a:spLocks noChangeShapeType="1"/>
        </xdr:cNvSpPr>
      </xdr:nvSpPr>
      <xdr:spPr bwMode="auto">
        <a:xfrm>
          <a:off x="3886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00" name="Line 228">
          <a:extLst>
            <a:ext uri="{FF2B5EF4-FFF2-40B4-BE49-F238E27FC236}">
              <a16:creationId xmlns:a16="http://schemas.microsoft.com/office/drawing/2014/main" id="{F598D018-D95B-A7D9-3497-7F8E5611E00F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01" name="Line 229">
          <a:extLst>
            <a:ext uri="{FF2B5EF4-FFF2-40B4-BE49-F238E27FC236}">
              <a16:creationId xmlns:a16="http://schemas.microsoft.com/office/drawing/2014/main" id="{37EF91F7-BF5F-CDD7-04FA-E6113046AEDF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02" name="Line 230">
          <a:extLst>
            <a:ext uri="{FF2B5EF4-FFF2-40B4-BE49-F238E27FC236}">
              <a16:creationId xmlns:a16="http://schemas.microsoft.com/office/drawing/2014/main" id="{DD920AAE-C7B5-41A3-0847-DCF28803DA36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03" name="Line 231">
          <a:extLst>
            <a:ext uri="{FF2B5EF4-FFF2-40B4-BE49-F238E27FC236}">
              <a16:creationId xmlns:a16="http://schemas.microsoft.com/office/drawing/2014/main" id="{F4F41F7E-5267-5401-D4D4-6932889CE4AE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406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5104" name="Line 232">
          <a:extLst>
            <a:ext uri="{FF2B5EF4-FFF2-40B4-BE49-F238E27FC236}">
              <a16:creationId xmlns:a16="http://schemas.microsoft.com/office/drawing/2014/main" id="{79DF8763-F416-CA09-D30C-62E6085D0D76}"/>
            </a:ext>
          </a:extLst>
        </xdr:cNvPr>
        <xdr:cNvSpPr>
          <a:spLocks noChangeShapeType="1"/>
        </xdr:cNvSpPr>
      </xdr:nvSpPr>
      <xdr:spPr bwMode="auto">
        <a:xfrm>
          <a:off x="591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5105" name="Line 233">
          <a:extLst>
            <a:ext uri="{FF2B5EF4-FFF2-40B4-BE49-F238E27FC236}">
              <a16:creationId xmlns:a16="http://schemas.microsoft.com/office/drawing/2014/main" id="{1D48E3DD-8CDB-FADA-778F-D761B0C22B9D}"/>
            </a:ext>
          </a:extLst>
        </xdr:cNvPr>
        <xdr:cNvSpPr>
          <a:spLocks noChangeShapeType="1"/>
        </xdr:cNvSpPr>
      </xdr:nvSpPr>
      <xdr:spPr bwMode="auto">
        <a:xfrm>
          <a:off x="754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06" name="Line 234">
          <a:extLst>
            <a:ext uri="{FF2B5EF4-FFF2-40B4-BE49-F238E27FC236}">
              <a16:creationId xmlns:a16="http://schemas.microsoft.com/office/drawing/2014/main" id="{2A75A294-A7E3-40B8-9A6C-34344D787300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5107" name="Line 235">
          <a:extLst>
            <a:ext uri="{FF2B5EF4-FFF2-40B4-BE49-F238E27FC236}">
              <a16:creationId xmlns:a16="http://schemas.microsoft.com/office/drawing/2014/main" id="{CA51FF95-68D8-CC61-FFE3-6645149E8AB4}"/>
            </a:ext>
          </a:extLst>
        </xdr:cNvPr>
        <xdr:cNvSpPr>
          <a:spLocks noChangeShapeType="1"/>
        </xdr:cNvSpPr>
      </xdr:nvSpPr>
      <xdr:spPr bwMode="auto">
        <a:xfrm>
          <a:off x="67310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800100</xdr:colOff>
      <xdr:row>0</xdr:row>
      <xdr:rowOff>0</xdr:rowOff>
    </xdr:from>
    <xdr:to>
      <xdr:col>8</xdr:col>
      <xdr:colOff>800100</xdr:colOff>
      <xdr:row>0</xdr:row>
      <xdr:rowOff>0</xdr:rowOff>
    </xdr:to>
    <xdr:sp macro="" textlink="">
      <xdr:nvSpPr>
        <xdr:cNvPr id="15108" name="Line 236">
          <a:extLst>
            <a:ext uri="{FF2B5EF4-FFF2-40B4-BE49-F238E27FC236}">
              <a16:creationId xmlns:a16="http://schemas.microsoft.com/office/drawing/2014/main" id="{D5826561-E5E4-2FDC-AC1C-4F0945484847}"/>
            </a:ext>
          </a:extLst>
        </xdr:cNvPr>
        <xdr:cNvSpPr>
          <a:spLocks noChangeShapeType="1"/>
        </xdr:cNvSpPr>
      </xdr:nvSpPr>
      <xdr:spPr bwMode="auto">
        <a:xfrm flipV="1">
          <a:off x="8343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09" name="Line 237">
          <a:extLst>
            <a:ext uri="{FF2B5EF4-FFF2-40B4-BE49-F238E27FC236}">
              <a16:creationId xmlns:a16="http://schemas.microsoft.com/office/drawing/2014/main" id="{85265AB3-E03A-3090-3FD2-BEB96A29F161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10" name="Line 238">
          <a:extLst>
            <a:ext uri="{FF2B5EF4-FFF2-40B4-BE49-F238E27FC236}">
              <a16:creationId xmlns:a16="http://schemas.microsoft.com/office/drawing/2014/main" id="{04B745F7-E235-D8A1-616C-4B3EE443BC17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5111" name="Line 239">
          <a:extLst>
            <a:ext uri="{FF2B5EF4-FFF2-40B4-BE49-F238E27FC236}">
              <a16:creationId xmlns:a16="http://schemas.microsoft.com/office/drawing/2014/main" id="{44DC817B-7D2D-60DC-B1A3-E7B96F30A8B8}"/>
            </a:ext>
          </a:extLst>
        </xdr:cNvPr>
        <xdr:cNvSpPr>
          <a:spLocks noChangeShapeType="1"/>
        </xdr:cNvSpPr>
      </xdr:nvSpPr>
      <xdr:spPr bwMode="auto">
        <a:xfrm>
          <a:off x="3530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5112" name="Line 240">
          <a:extLst>
            <a:ext uri="{FF2B5EF4-FFF2-40B4-BE49-F238E27FC236}">
              <a16:creationId xmlns:a16="http://schemas.microsoft.com/office/drawing/2014/main" id="{14C74404-9BFA-D516-6A1A-52BB94F820A4}"/>
            </a:ext>
          </a:extLst>
        </xdr:cNvPr>
        <xdr:cNvSpPr>
          <a:spLocks noChangeShapeType="1"/>
        </xdr:cNvSpPr>
      </xdr:nvSpPr>
      <xdr:spPr bwMode="auto">
        <a:xfrm>
          <a:off x="3886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13" name="Line 241">
          <a:extLst>
            <a:ext uri="{FF2B5EF4-FFF2-40B4-BE49-F238E27FC236}">
              <a16:creationId xmlns:a16="http://schemas.microsoft.com/office/drawing/2014/main" id="{78826A7E-0CB1-FFBE-9D0E-52A920BD8FA1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14" name="Line 242">
          <a:extLst>
            <a:ext uri="{FF2B5EF4-FFF2-40B4-BE49-F238E27FC236}">
              <a16:creationId xmlns:a16="http://schemas.microsoft.com/office/drawing/2014/main" id="{1FC7663B-9BA6-9B5C-EFB4-B4BD68474B96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15" name="Line 243">
          <a:extLst>
            <a:ext uri="{FF2B5EF4-FFF2-40B4-BE49-F238E27FC236}">
              <a16:creationId xmlns:a16="http://schemas.microsoft.com/office/drawing/2014/main" id="{E8298C37-A301-6153-86B7-E4A908A91FCB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406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5116" name="Line 244">
          <a:extLst>
            <a:ext uri="{FF2B5EF4-FFF2-40B4-BE49-F238E27FC236}">
              <a16:creationId xmlns:a16="http://schemas.microsoft.com/office/drawing/2014/main" id="{445E1BB7-F5FC-97F7-5AB7-7C9AA6B79957}"/>
            </a:ext>
          </a:extLst>
        </xdr:cNvPr>
        <xdr:cNvSpPr>
          <a:spLocks noChangeShapeType="1"/>
        </xdr:cNvSpPr>
      </xdr:nvSpPr>
      <xdr:spPr bwMode="auto">
        <a:xfrm>
          <a:off x="591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5117" name="Line 245">
          <a:extLst>
            <a:ext uri="{FF2B5EF4-FFF2-40B4-BE49-F238E27FC236}">
              <a16:creationId xmlns:a16="http://schemas.microsoft.com/office/drawing/2014/main" id="{AAD3868B-6B9B-94C7-75DF-E9CF5EF09544}"/>
            </a:ext>
          </a:extLst>
        </xdr:cNvPr>
        <xdr:cNvSpPr>
          <a:spLocks noChangeShapeType="1"/>
        </xdr:cNvSpPr>
      </xdr:nvSpPr>
      <xdr:spPr bwMode="auto">
        <a:xfrm>
          <a:off x="754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5118" name="Line 246">
          <a:extLst>
            <a:ext uri="{FF2B5EF4-FFF2-40B4-BE49-F238E27FC236}">
              <a16:creationId xmlns:a16="http://schemas.microsoft.com/office/drawing/2014/main" id="{C4960A3A-992A-AD8E-60E1-6CFD0855FF1E}"/>
            </a:ext>
          </a:extLst>
        </xdr:cNvPr>
        <xdr:cNvSpPr>
          <a:spLocks noChangeShapeType="1"/>
        </xdr:cNvSpPr>
      </xdr:nvSpPr>
      <xdr:spPr bwMode="auto">
        <a:xfrm>
          <a:off x="67310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119" name="Line 247">
          <a:extLst>
            <a:ext uri="{FF2B5EF4-FFF2-40B4-BE49-F238E27FC236}">
              <a16:creationId xmlns:a16="http://schemas.microsoft.com/office/drawing/2014/main" id="{402B677D-457F-9F7E-905A-D24A7311A920}"/>
            </a:ext>
          </a:extLst>
        </xdr:cNvPr>
        <xdr:cNvSpPr>
          <a:spLocks noChangeShapeType="1"/>
        </xdr:cNvSpPr>
      </xdr:nvSpPr>
      <xdr:spPr bwMode="auto">
        <a:xfrm>
          <a:off x="660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20" name="Rectangle 248">
          <a:extLst>
            <a:ext uri="{FF2B5EF4-FFF2-40B4-BE49-F238E27FC236}">
              <a16:creationId xmlns:a16="http://schemas.microsoft.com/office/drawing/2014/main" id="{A32E2502-B7E8-31C8-1B3E-640FD6B9CCDE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0</xdr:col>
      <xdr:colOff>25400</xdr:colOff>
      <xdr:row>0</xdr:row>
      <xdr:rowOff>0</xdr:rowOff>
    </xdr:to>
    <xdr:sp macro="" textlink="">
      <xdr:nvSpPr>
        <xdr:cNvPr id="15121" name="Line 249">
          <a:extLst>
            <a:ext uri="{FF2B5EF4-FFF2-40B4-BE49-F238E27FC236}">
              <a16:creationId xmlns:a16="http://schemas.microsoft.com/office/drawing/2014/main" id="{FB156B95-3F39-877B-0ABA-715DCE024283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5122" name="Line 250">
          <a:extLst>
            <a:ext uri="{FF2B5EF4-FFF2-40B4-BE49-F238E27FC236}">
              <a16:creationId xmlns:a16="http://schemas.microsoft.com/office/drawing/2014/main" id="{0FEF2611-897D-0C09-63AE-2A3F49B73D16}"/>
            </a:ext>
          </a:extLst>
        </xdr:cNvPr>
        <xdr:cNvSpPr>
          <a:spLocks noChangeShapeType="1"/>
        </xdr:cNvSpPr>
      </xdr:nvSpPr>
      <xdr:spPr bwMode="auto">
        <a:xfrm>
          <a:off x="510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23" name="Line 251">
          <a:extLst>
            <a:ext uri="{FF2B5EF4-FFF2-40B4-BE49-F238E27FC236}">
              <a16:creationId xmlns:a16="http://schemas.microsoft.com/office/drawing/2014/main" id="{AEF6EF60-3CDF-36F8-64B6-287410E33512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24" name="Rectangle 252">
          <a:extLst>
            <a:ext uri="{FF2B5EF4-FFF2-40B4-BE49-F238E27FC236}">
              <a16:creationId xmlns:a16="http://schemas.microsoft.com/office/drawing/2014/main" id="{8A9F23AE-AC77-367C-D016-0F5A9C0C7F6A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25" name="Rectangle 253">
          <a:extLst>
            <a:ext uri="{FF2B5EF4-FFF2-40B4-BE49-F238E27FC236}">
              <a16:creationId xmlns:a16="http://schemas.microsoft.com/office/drawing/2014/main" id="{4AC55497-C1FE-2921-686A-97564F913EB8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26" name="Rectangle 254">
          <a:extLst>
            <a:ext uri="{FF2B5EF4-FFF2-40B4-BE49-F238E27FC236}">
              <a16:creationId xmlns:a16="http://schemas.microsoft.com/office/drawing/2014/main" id="{D04FB2EE-EAF2-21CB-598B-0A0F0A846A41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27" name="Line 255">
          <a:extLst>
            <a:ext uri="{FF2B5EF4-FFF2-40B4-BE49-F238E27FC236}">
              <a16:creationId xmlns:a16="http://schemas.microsoft.com/office/drawing/2014/main" id="{5D12794A-E0FE-05A9-C26F-AEE9884DFC8C}"/>
            </a:ext>
          </a:extLst>
        </xdr:cNvPr>
        <xdr:cNvSpPr>
          <a:spLocks noChangeShapeType="1"/>
        </xdr:cNvSpPr>
      </xdr:nvSpPr>
      <xdr:spPr bwMode="auto">
        <a:xfrm flipV="1">
          <a:off x="8356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28" name="Line 256">
          <a:extLst>
            <a:ext uri="{FF2B5EF4-FFF2-40B4-BE49-F238E27FC236}">
              <a16:creationId xmlns:a16="http://schemas.microsoft.com/office/drawing/2014/main" id="{519CC9DD-2380-A70C-1EC0-F306DBDA2E33}"/>
            </a:ext>
          </a:extLst>
        </xdr:cNvPr>
        <xdr:cNvSpPr>
          <a:spLocks noChangeShapeType="1"/>
        </xdr:cNvSpPr>
      </xdr:nvSpPr>
      <xdr:spPr bwMode="auto">
        <a:xfrm flipV="1">
          <a:off x="38100" y="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29" name="Line 257">
          <a:extLst>
            <a:ext uri="{FF2B5EF4-FFF2-40B4-BE49-F238E27FC236}">
              <a16:creationId xmlns:a16="http://schemas.microsoft.com/office/drawing/2014/main" id="{5ACECA4B-6F62-F011-9657-42C4767C3CF1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30" name="Line 258">
          <a:extLst>
            <a:ext uri="{FF2B5EF4-FFF2-40B4-BE49-F238E27FC236}">
              <a16:creationId xmlns:a16="http://schemas.microsoft.com/office/drawing/2014/main" id="{C143A151-FF7B-B923-4C9B-D0C01F6BDAC2}"/>
            </a:ext>
          </a:extLst>
        </xdr:cNvPr>
        <xdr:cNvSpPr>
          <a:spLocks noChangeShapeType="1"/>
        </xdr:cNvSpPr>
      </xdr:nvSpPr>
      <xdr:spPr bwMode="auto">
        <a:xfrm>
          <a:off x="38100" y="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5131" name="Line 259">
          <a:extLst>
            <a:ext uri="{FF2B5EF4-FFF2-40B4-BE49-F238E27FC236}">
              <a16:creationId xmlns:a16="http://schemas.microsoft.com/office/drawing/2014/main" id="{65D99C8C-8D45-1152-56C6-A46ED7A5908C}"/>
            </a:ext>
          </a:extLst>
        </xdr:cNvPr>
        <xdr:cNvSpPr>
          <a:spLocks noChangeShapeType="1"/>
        </xdr:cNvSpPr>
      </xdr:nvSpPr>
      <xdr:spPr bwMode="auto">
        <a:xfrm>
          <a:off x="3530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5132" name="Line 260">
          <a:extLst>
            <a:ext uri="{FF2B5EF4-FFF2-40B4-BE49-F238E27FC236}">
              <a16:creationId xmlns:a16="http://schemas.microsoft.com/office/drawing/2014/main" id="{DE1CB1EE-718F-545C-3EB0-1071160D95D2}"/>
            </a:ext>
          </a:extLst>
        </xdr:cNvPr>
        <xdr:cNvSpPr>
          <a:spLocks noChangeShapeType="1"/>
        </xdr:cNvSpPr>
      </xdr:nvSpPr>
      <xdr:spPr bwMode="auto">
        <a:xfrm>
          <a:off x="3886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33" name="Line 261">
          <a:extLst>
            <a:ext uri="{FF2B5EF4-FFF2-40B4-BE49-F238E27FC236}">
              <a16:creationId xmlns:a16="http://schemas.microsoft.com/office/drawing/2014/main" id="{63D734F9-D685-4635-F8FF-C906539C1980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34" name="Line 262">
          <a:extLst>
            <a:ext uri="{FF2B5EF4-FFF2-40B4-BE49-F238E27FC236}">
              <a16:creationId xmlns:a16="http://schemas.microsoft.com/office/drawing/2014/main" id="{7B382DFA-CA4F-FCE1-BD01-61733680588C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35" name="Line 263">
          <a:extLst>
            <a:ext uri="{FF2B5EF4-FFF2-40B4-BE49-F238E27FC236}">
              <a16:creationId xmlns:a16="http://schemas.microsoft.com/office/drawing/2014/main" id="{93346EFF-EFE7-EA78-9D65-EC2DDFFEA28F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36" name="Line 264">
          <a:extLst>
            <a:ext uri="{FF2B5EF4-FFF2-40B4-BE49-F238E27FC236}">
              <a16:creationId xmlns:a16="http://schemas.microsoft.com/office/drawing/2014/main" id="{D6A3DC63-CD04-DC79-9C2D-6E8BD8F22B2F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406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5137" name="Line 265">
          <a:extLst>
            <a:ext uri="{FF2B5EF4-FFF2-40B4-BE49-F238E27FC236}">
              <a16:creationId xmlns:a16="http://schemas.microsoft.com/office/drawing/2014/main" id="{B9E65905-273B-152D-F397-0281AE727651}"/>
            </a:ext>
          </a:extLst>
        </xdr:cNvPr>
        <xdr:cNvSpPr>
          <a:spLocks noChangeShapeType="1"/>
        </xdr:cNvSpPr>
      </xdr:nvSpPr>
      <xdr:spPr bwMode="auto">
        <a:xfrm>
          <a:off x="591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5138" name="Line 266">
          <a:extLst>
            <a:ext uri="{FF2B5EF4-FFF2-40B4-BE49-F238E27FC236}">
              <a16:creationId xmlns:a16="http://schemas.microsoft.com/office/drawing/2014/main" id="{C20A8DD9-9C57-839D-E2ED-FEC3ACD2DAF5}"/>
            </a:ext>
          </a:extLst>
        </xdr:cNvPr>
        <xdr:cNvSpPr>
          <a:spLocks noChangeShapeType="1"/>
        </xdr:cNvSpPr>
      </xdr:nvSpPr>
      <xdr:spPr bwMode="auto">
        <a:xfrm>
          <a:off x="754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39" name="Line 267">
          <a:extLst>
            <a:ext uri="{FF2B5EF4-FFF2-40B4-BE49-F238E27FC236}">
              <a16:creationId xmlns:a16="http://schemas.microsoft.com/office/drawing/2014/main" id="{C0AC1888-54EE-5FA9-185E-812A03528CED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5140" name="Line 268">
          <a:extLst>
            <a:ext uri="{FF2B5EF4-FFF2-40B4-BE49-F238E27FC236}">
              <a16:creationId xmlns:a16="http://schemas.microsoft.com/office/drawing/2014/main" id="{84855330-FF1D-8E0C-5AD3-BF29970721B2}"/>
            </a:ext>
          </a:extLst>
        </xdr:cNvPr>
        <xdr:cNvSpPr>
          <a:spLocks noChangeShapeType="1"/>
        </xdr:cNvSpPr>
      </xdr:nvSpPr>
      <xdr:spPr bwMode="auto">
        <a:xfrm>
          <a:off x="67310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41" name="Line 269">
          <a:extLst>
            <a:ext uri="{FF2B5EF4-FFF2-40B4-BE49-F238E27FC236}">
              <a16:creationId xmlns:a16="http://schemas.microsoft.com/office/drawing/2014/main" id="{EB832A3A-D1A4-1F1E-7A3F-1B453424ECE4}"/>
            </a:ext>
          </a:extLst>
        </xdr:cNvPr>
        <xdr:cNvSpPr>
          <a:spLocks noChangeShapeType="1"/>
        </xdr:cNvSpPr>
      </xdr:nvSpPr>
      <xdr:spPr bwMode="auto">
        <a:xfrm flipV="1">
          <a:off x="8356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42" name="Line 270">
          <a:extLst>
            <a:ext uri="{FF2B5EF4-FFF2-40B4-BE49-F238E27FC236}">
              <a16:creationId xmlns:a16="http://schemas.microsoft.com/office/drawing/2014/main" id="{16533D49-BE76-DE35-DB93-D11D2C048D96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43" name="Line 271">
          <a:extLst>
            <a:ext uri="{FF2B5EF4-FFF2-40B4-BE49-F238E27FC236}">
              <a16:creationId xmlns:a16="http://schemas.microsoft.com/office/drawing/2014/main" id="{F55A2AE0-78D5-AE0D-417C-6E6B9E8D3F8E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5144" name="Line 272">
          <a:extLst>
            <a:ext uri="{FF2B5EF4-FFF2-40B4-BE49-F238E27FC236}">
              <a16:creationId xmlns:a16="http://schemas.microsoft.com/office/drawing/2014/main" id="{0C44D09A-9AA8-086D-C12F-74CDDCFAD63B}"/>
            </a:ext>
          </a:extLst>
        </xdr:cNvPr>
        <xdr:cNvSpPr>
          <a:spLocks noChangeShapeType="1"/>
        </xdr:cNvSpPr>
      </xdr:nvSpPr>
      <xdr:spPr bwMode="auto">
        <a:xfrm>
          <a:off x="3530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5145" name="Line 273">
          <a:extLst>
            <a:ext uri="{FF2B5EF4-FFF2-40B4-BE49-F238E27FC236}">
              <a16:creationId xmlns:a16="http://schemas.microsoft.com/office/drawing/2014/main" id="{068C3CD8-3896-9ED8-443B-B7506573D234}"/>
            </a:ext>
          </a:extLst>
        </xdr:cNvPr>
        <xdr:cNvSpPr>
          <a:spLocks noChangeShapeType="1"/>
        </xdr:cNvSpPr>
      </xdr:nvSpPr>
      <xdr:spPr bwMode="auto">
        <a:xfrm>
          <a:off x="3886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46" name="Line 274">
          <a:extLst>
            <a:ext uri="{FF2B5EF4-FFF2-40B4-BE49-F238E27FC236}">
              <a16:creationId xmlns:a16="http://schemas.microsoft.com/office/drawing/2014/main" id="{F6CFE021-0753-5052-9A46-0A732170BA0F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47" name="Line 275">
          <a:extLst>
            <a:ext uri="{FF2B5EF4-FFF2-40B4-BE49-F238E27FC236}">
              <a16:creationId xmlns:a16="http://schemas.microsoft.com/office/drawing/2014/main" id="{2166AF37-14B7-774D-BF54-AD65D11D1A5E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48" name="Line 276">
          <a:extLst>
            <a:ext uri="{FF2B5EF4-FFF2-40B4-BE49-F238E27FC236}">
              <a16:creationId xmlns:a16="http://schemas.microsoft.com/office/drawing/2014/main" id="{BA1046A5-F95A-978C-3752-A8DA02B8559C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406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5149" name="Line 277">
          <a:extLst>
            <a:ext uri="{FF2B5EF4-FFF2-40B4-BE49-F238E27FC236}">
              <a16:creationId xmlns:a16="http://schemas.microsoft.com/office/drawing/2014/main" id="{D51730D9-98C3-33B5-9B86-B637C4C2A799}"/>
            </a:ext>
          </a:extLst>
        </xdr:cNvPr>
        <xdr:cNvSpPr>
          <a:spLocks noChangeShapeType="1"/>
        </xdr:cNvSpPr>
      </xdr:nvSpPr>
      <xdr:spPr bwMode="auto">
        <a:xfrm>
          <a:off x="591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5150" name="Line 278">
          <a:extLst>
            <a:ext uri="{FF2B5EF4-FFF2-40B4-BE49-F238E27FC236}">
              <a16:creationId xmlns:a16="http://schemas.microsoft.com/office/drawing/2014/main" id="{094FFAE3-FAB1-A749-3C36-33D4FD48F6F6}"/>
            </a:ext>
          </a:extLst>
        </xdr:cNvPr>
        <xdr:cNvSpPr>
          <a:spLocks noChangeShapeType="1"/>
        </xdr:cNvSpPr>
      </xdr:nvSpPr>
      <xdr:spPr bwMode="auto">
        <a:xfrm>
          <a:off x="754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5151" name="Line 279">
          <a:extLst>
            <a:ext uri="{FF2B5EF4-FFF2-40B4-BE49-F238E27FC236}">
              <a16:creationId xmlns:a16="http://schemas.microsoft.com/office/drawing/2014/main" id="{AB4B609E-75EB-46BF-B0A0-595FA0E73104}"/>
            </a:ext>
          </a:extLst>
        </xdr:cNvPr>
        <xdr:cNvSpPr>
          <a:spLocks noChangeShapeType="1"/>
        </xdr:cNvSpPr>
      </xdr:nvSpPr>
      <xdr:spPr bwMode="auto">
        <a:xfrm>
          <a:off x="67310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152" name="Line 280">
          <a:extLst>
            <a:ext uri="{FF2B5EF4-FFF2-40B4-BE49-F238E27FC236}">
              <a16:creationId xmlns:a16="http://schemas.microsoft.com/office/drawing/2014/main" id="{120B22D0-6C4B-974A-B694-0AB8C51DE74C}"/>
            </a:ext>
          </a:extLst>
        </xdr:cNvPr>
        <xdr:cNvSpPr>
          <a:spLocks noChangeShapeType="1"/>
        </xdr:cNvSpPr>
      </xdr:nvSpPr>
      <xdr:spPr bwMode="auto">
        <a:xfrm>
          <a:off x="660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53" name="Rectangle 281">
          <a:extLst>
            <a:ext uri="{FF2B5EF4-FFF2-40B4-BE49-F238E27FC236}">
              <a16:creationId xmlns:a16="http://schemas.microsoft.com/office/drawing/2014/main" id="{A75F1F22-96D2-56BF-BD79-F38B8B757722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0</xdr:col>
      <xdr:colOff>25400</xdr:colOff>
      <xdr:row>0</xdr:row>
      <xdr:rowOff>0</xdr:rowOff>
    </xdr:to>
    <xdr:sp macro="" textlink="">
      <xdr:nvSpPr>
        <xdr:cNvPr id="15154" name="Line 282">
          <a:extLst>
            <a:ext uri="{FF2B5EF4-FFF2-40B4-BE49-F238E27FC236}">
              <a16:creationId xmlns:a16="http://schemas.microsoft.com/office/drawing/2014/main" id="{2BB72F6A-9CD8-AEE3-781C-D308C1D20891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5155" name="Line 283">
          <a:extLst>
            <a:ext uri="{FF2B5EF4-FFF2-40B4-BE49-F238E27FC236}">
              <a16:creationId xmlns:a16="http://schemas.microsoft.com/office/drawing/2014/main" id="{2B3D63AE-7741-DF5C-938F-7BBFC9DBA763}"/>
            </a:ext>
          </a:extLst>
        </xdr:cNvPr>
        <xdr:cNvSpPr>
          <a:spLocks noChangeShapeType="1"/>
        </xdr:cNvSpPr>
      </xdr:nvSpPr>
      <xdr:spPr bwMode="auto">
        <a:xfrm>
          <a:off x="510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56" name="Line 284">
          <a:extLst>
            <a:ext uri="{FF2B5EF4-FFF2-40B4-BE49-F238E27FC236}">
              <a16:creationId xmlns:a16="http://schemas.microsoft.com/office/drawing/2014/main" id="{3C800F82-76A8-C7F7-59D0-90FB14B8A59C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57" name="Line 285">
          <a:extLst>
            <a:ext uri="{FF2B5EF4-FFF2-40B4-BE49-F238E27FC236}">
              <a16:creationId xmlns:a16="http://schemas.microsoft.com/office/drawing/2014/main" id="{AC915A60-2774-E56C-7DA6-EA086A9F98AD}"/>
            </a:ext>
          </a:extLst>
        </xdr:cNvPr>
        <xdr:cNvSpPr>
          <a:spLocks noChangeShapeType="1"/>
        </xdr:cNvSpPr>
      </xdr:nvSpPr>
      <xdr:spPr bwMode="auto">
        <a:xfrm flipV="1">
          <a:off x="8356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58" name="Line 286">
          <a:extLst>
            <a:ext uri="{FF2B5EF4-FFF2-40B4-BE49-F238E27FC236}">
              <a16:creationId xmlns:a16="http://schemas.microsoft.com/office/drawing/2014/main" id="{16A4CDEE-CCC8-0BA7-A2F5-5ACEC15BF1B9}"/>
            </a:ext>
          </a:extLst>
        </xdr:cNvPr>
        <xdr:cNvSpPr>
          <a:spLocks noChangeShapeType="1"/>
        </xdr:cNvSpPr>
      </xdr:nvSpPr>
      <xdr:spPr bwMode="auto">
        <a:xfrm flipV="1">
          <a:off x="38100" y="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59" name="Line 287">
          <a:extLst>
            <a:ext uri="{FF2B5EF4-FFF2-40B4-BE49-F238E27FC236}">
              <a16:creationId xmlns:a16="http://schemas.microsoft.com/office/drawing/2014/main" id="{6E0BE2FA-C1E4-A7A9-B598-6366C2B84231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60" name="Line 288">
          <a:extLst>
            <a:ext uri="{FF2B5EF4-FFF2-40B4-BE49-F238E27FC236}">
              <a16:creationId xmlns:a16="http://schemas.microsoft.com/office/drawing/2014/main" id="{0931BFA5-AA79-77BE-DD05-0E5479D53D69}"/>
            </a:ext>
          </a:extLst>
        </xdr:cNvPr>
        <xdr:cNvSpPr>
          <a:spLocks noChangeShapeType="1"/>
        </xdr:cNvSpPr>
      </xdr:nvSpPr>
      <xdr:spPr bwMode="auto">
        <a:xfrm>
          <a:off x="38100" y="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5161" name="Line 289">
          <a:extLst>
            <a:ext uri="{FF2B5EF4-FFF2-40B4-BE49-F238E27FC236}">
              <a16:creationId xmlns:a16="http://schemas.microsoft.com/office/drawing/2014/main" id="{0F35ED7D-526B-7258-F2B0-FAF57FAF59AA}"/>
            </a:ext>
          </a:extLst>
        </xdr:cNvPr>
        <xdr:cNvSpPr>
          <a:spLocks noChangeShapeType="1"/>
        </xdr:cNvSpPr>
      </xdr:nvSpPr>
      <xdr:spPr bwMode="auto">
        <a:xfrm>
          <a:off x="3530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5162" name="Line 290">
          <a:extLst>
            <a:ext uri="{FF2B5EF4-FFF2-40B4-BE49-F238E27FC236}">
              <a16:creationId xmlns:a16="http://schemas.microsoft.com/office/drawing/2014/main" id="{6530EC76-E2C6-9F51-2971-17A7FD02FDA2}"/>
            </a:ext>
          </a:extLst>
        </xdr:cNvPr>
        <xdr:cNvSpPr>
          <a:spLocks noChangeShapeType="1"/>
        </xdr:cNvSpPr>
      </xdr:nvSpPr>
      <xdr:spPr bwMode="auto">
        <a:xfrm>
          <a:off x="3886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63" name="Line 291">
          <a:extLst>
            <a:ext uri="{FF2B5EF4-FFF2-40B4-BE49-F238E27FC236}">
              <a16:creationId xmlns:a16="http://schemas.microsoft.com/office/drawing/2014/main" id="{584AEAB2-B91D-02C0-577A-84BE72DC2FF8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64" name="Line 292">
          <a:extLst>
            <a:ext uri="{FF2B5EF4-FFF2-40B4-BE49-F238E27FC236}">
              <a16:creationId xmlns:a16="http://schemas.microsoft.com/office/drawing/2014/main" id="{97D3573A-EAF2-109F-2670-1B199871CBA8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65" name="Line 293">
          <a:extLst>
            <a:ext uri="{FF2B5EF4-FFF2-40B4-BE49-F238E27FC236}">
              <a16:creationId xmlns:a16="http://schemas.microsoft.com/office/drawing/2014/main" id="{40A495B7-5B75-A5BA-AAE1-44636C759416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66" name="Line 294">
          <a:extLst>
            <a:ext uri="{FF2B5EF4-FFF2-40B4-BE49-F238E27FC236}">
              <a16:creationId xmlns:a16="http://schemas.microsoft.com/office/drawing/2014/main" id="{344E7700-1F61-1E64-55D8-AAF1AA028255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406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5167" name="Line 295">
          <a:extLst>
            <a:ext uri="{FF2B5EF4-FFF2-40B4-BE49-F238E27FC236}">
              <a16:creationId xmlns:a16="http://schemas.microsoft.com/office/drawing/2014/main" id="{B47C60EF-7A6F-80C9-BFFE-1F1D2B919E59}"/>
            </a:ext>
          </a:extLst>
        </xdr:cNvPr>
        <xdr:cNvSpPr>
          <a:spLocks noChangeShapeType="1"/>
        </xdr:cNvSpPr>
      </xdr:nvSpPr>
      <xdr:spPr bwMode="auto">
        <a:xfrm>
          <a:off x="591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5168" name="Line 296">
          <a:extLst>
            <a:ext uri="{FF2B5EF4-FFF2-40B4-BE49-F238E27FC236}">
              <a16:creationId xmlns:a16="http://schemas.microsoft.com/office/drawing/2014/main" id="{87775DD3-7FD6-8DC1-9BAF-599F9C8144EF}"/>
            </a:ext>
          </a:extLst>
        </xdr:cNvPr>
        <xdr:cNvSpPr>
          <a:spLocks noChangeShapeType="1"/>
        </xdr:cNvSpPr>
      </xdr:nvSpPr>
      <xdr:spPr bwMode="auto">
        <a:xfrm>
          <a:off x="754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69" name="Line 297">
          <a:extLst>
            <a:ext uri="{FF2B5EF4-FFF2-40B4-BE49-F238E27FC236}">
              <a16:creationId xmlns:a16="http://schemas.microsoft.com/office/drawing/2014/main" id="{02D6CBB8-9180-50E9-04C2-FEA8997C4730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5170" name="Line 298">
          <a:extLst>
            <a:ext uri="{FF2B5EF4-FFF2-40B4-BE49-F238E27FC236}">
              <a16:creationId xmlns:a16="http://schemas.microsoft.com/office/drawing/2014/main" id="{B949418B-BBF4-A8FD-1B35-0FD81DA9432B}"/>
            </a:ext>
          </a:extLst>
        </xdr:cNvPr>
        <xdr:cNvSpPr>
          <a:spLocks noChangeShapeType="1"/>
        </xdr:cNvSpPr>
      </xdr:nvSpPr>
      <xdr:spPr bwMode="auto">
        <a:xfrm>
          <a:off x="67310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800100</xdr:colOff>
      <xdr:row>0</xdr:row>
      <xdr:rowOff>0</xdr:rowOff>
    </xdr:from>
    <xdr:to>
      <xdr:col>8</xdr:col>
      <xdr:colOff>800100</xdr:colOff>
      <xdr:row>0</xdr:row>
      <xdr:rowOff>0</xdr:rowOff>
    </xdr:to>
    <xdr:sp macro="" textlink="">
      <xdr:nvSpPr>
        <xdr:cNvPr id="15171" name="Line 299">
          <a:extLst>
            <a:ext uri="{FF2B5EF4-FFF2-40B4-BE49-F238E27FC236}">
              <a16:creationId xmlns:a16="http://schemas.microsoft.com/office/drawing/2014/main" id="{502FAD38-9D47-1F5F-DBAE-2446BA843B77}"/>
            </a:ext>
          </a:extLst>
        </xdr:cNvPr>
        <xdr:cNvSpPr>
          <a:spLocks noChangeShapeType="1"/>
        </xdr:cNvSpPr>
      </xdr:nvSpPr>
      <xdr:spPr bwMode="auto">
        <a:xfrm flipV="1">
          <a:off x="8343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72" name="Line 300">
          <a:extLst>
            <a:ext uri="{FF2B5EF4-FFF2-40B4-BE49-F238E27FC236}">
              <a16:creationId xmlns:a16="http://schemas.microsoft.com/office/drawing/2014/main" id="{EDEC72AC-821E-A754-E237-9980140FCEF1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73" name="Line 301">
          <a:extLst>
            <a:ext uri="{FF2B5EF4-FFF2-40B4-BE49-F238E27FC236}">
              <a16:creationId xmlns:a16="http://schemas.microsoft.com/office/drawing/2014/main" id="{4F2D9BDB-B81C-05BB-ABA8-EB3C3192CC42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5174" name="Line 302">
          <a:extLst>
            <a:ext uri="{FF2B5EF4-FFF2-40B4-BE49-F238E27FC236}">
              <a16:creationId xmlns:a16="http://schemas.microsoft.com/office/drawing/2014/main" id="{CBB3F73A-B30C-1347-169D-D77C8385A6A4}"/>
            </a:ext>
          </a:extLst>
        </xdr:cNvPr>
        <xdr:cNvSpPr>
          <a:spLocks noChangeShapeType="1"/>
        </xdr:cNvSpPr>
      </xdr:nvSpPr>
      <xdr:spPr bwMode="auto">
        <a:xfrm>
          <a:off x="3530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5175" name="Line 303">
          <a:extLst>
            <a:ext uri="{FF2B5EF4-FFF2-40B4-BE49-F238E27FC236}">
              <a16:creationId xmlns:a16="http://schemas.microsoft.com/office/drawing/2014/main" id="{D9FE9EA0-AEC4-BA60-FCA6-336C5C8B670D}"/>
            </a:ext>
          </a:extLst>
        </xdr:cNvPr>
        <xdr:cNvSpPr>
          <a:spLocks noChangeShapeType="1"/>
        </xdr:cNvSpPr>
      </xdr:nvSpPr>
      <xdr:spPr bwMode="auto">
        <a:xfrm>
          <a:off x="3886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76" name="Line 304">
          <a:extLst>
            <a:ext uri="{FF2B5EF4-FFF2-40B4-BE49-F238E27FC236}">
              <a16:creationId xmlns:a16="http://schemas.microsoft.com/office/drawing/2014/main" id="{F49686F6-01DB-EBFD-3EB2-E03D4BE42570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77" name="Line 305">
          <a:extLst>
            <a:ext uri="{FF2B5EF4-FFF2-40B4-BE49-F238E27FC236}">
              <a16:creationId xmlns:a16="http://schemas.microsoft.com/office/drawing/2014/main" id="{B871E21F-BF9B-8EEE-178E-7002CB972D4D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78" name="Line 306">
          <a:extLst>
            <a:ext uri="{FF2B5EF4-FFF2-40B4-BE49-F238E27FC236}">
              <a16:creationId xmlns:a16="http://schemas.microsoft.com/office/drawing/2014/main" id="{83515FBA-D06A-5DA2-CF07-022E7AE527B1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406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15179" name="Line 307">
          <a:extLst>
            <a:ext uri="{FF2B5EF4-FFF2-40B4-BE49-F238E27FC236}">
              <a16:creationId xmlns:a16="http://schemas.microsoft.com/office/drawing/2014/main" id="{95D8530B-3813-C745-5041-62A2B604E651}"/>
            </a:ext>
          </a:extLst>
        </xdr:cNvPr>
        <xdr:cNvSpPr>
          <a:spLocks noChangeShapeType="1"/>
        </xdr:cNvSpPr>
      </xdr:nvSpPr>
      <xdr:spPr bwMode="auto">
        <a:xfrm>
          <a:off x="591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5180" name="Line 308">
          <a:extLst>
            <a:ext uri="{FF2B5EF4-FFF2-40B4-BE49-F238E27FC236}">
              <a16:creationId xmlns:a16="http://schemas.microsoft.com/office/drawing/2014/main" id="{1E5D5FE5-3E62-7641-DC95-F2E7CFF14B0E}"/>
            </a:ext>
          </a:extLst>
        </xdr:cNvPr>
        <xdr:cNvSpPr>
          <a:spLocks noChangeShapeType="1"/>
        </xdr:cNvSpPr>
      </xdr:nvSpPr>
      <xdr:spPr bwMode="auto">
        <a:xfrm>
          <a:off x="754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5181" name="Line 309">
          <a:extLst>
            <a:ext uri="{FF2B5EF4-FFF2-40B4-BE49-F238E27FC236}">
              <a16:creationId xmlns:a16="http://schemas.microsoft.com/office/drawing/2014/main" id="{C6D292FD-00F5-393C-A4E6-E9BB685BAFF2}"/>
            </a:ext>
          </a:extLst>
        </xdr:cNvPr>
        <xdr:cNvSpPr>
          <a:spLocks noChangeShapeType="1"/>
        </xdr:cNvSpPr>
      </xdr:nvSpPr>
      <xdr:spPr bwMode="auto">
        <a:xfrm>
          <a:off x="67310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182" name="Line 310">
          <a:extLst>
            <a:ext uri="{FF2B5EF4-FFF2-40B4-BE49-F238E27FC236}">
              <a16:creationId xmlns:a16="http://schemas.microsoft.com/office/drawing/2014/main" id="{7A823521-C64E-A198-DB0A-B629E093B98C}"/>
            </a:ext>
          </a:extLst>
        </xdr:cNvPr>
        <xdr:cNvSpPr>
          <a:spLocks noChangeShapeType="1"/>
        </xdr:cNvSpPr>
      </xdr:nvSpPr>
      <xdr:spPr bwMode="auto">
        <a:xfrm>
          <a:off x="660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83" name="Rectangle 311">
          <a:extLst>
            <a:ext uri="{FF2B5EF4-FFF2-40B4-BE49-F238E27FC236}">
              <a16:creationId xmlns:a16="http://schemas.microsoft.com/office/drawing/2014/main" id="{52EED639-CEEA-B487-20D2-EE6AD87A4BB7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0</xdr:col>
      <xdr:colOff>25400</xdr:colOff>
      <xdr:row>0</xdr:row>
      <xdr:rowOff>0</xdr:rowOff>
    </xdr:to>
    <xdr:sp macro="" textlink="">
      <xdr:nvSpPr>
        <xdr:cNvPr id="15184" name="Line 312">
          <a:extLst>
            <a:ext uri="{FF2B5EF4-FFF2-40B4-BE49-F238E27FC236}">
              <a16:creationId xmlns:a16="http://schemas.microsoft.com/office/drawing/2014/main" id="{24149254-8771-5960-C3A4-858F38B6DE77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5185" name="Line 313">
          <a:extLst>
            <a:ext uri="{FF2B5EF4-FFF2-40B4-BE49-F238E27FC236}">
              <a16:creationId xmlns:a16="http://schemas.microsoft.com/office/drawing/2014/main" id="{BC85FACF-D68A-1EE6-5EFF-7996C800A37B}"/>
            </a:ext>
          </a:extLst>
        </xdr:cNvPr>
        <xdr:cNvSpPr>
          <a:spLocks noChangeShapeType="1"/>
        </xdr:cNvSpPr>
      </xdr:nvSpPr>
      <xdr:spPr bwMode="auto">
        <a:xfrm>
          <a:off x="510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86" name="Line 314">
          <a:extLst>
            <a:ext uri="{FF2B5EF4-FFF2-40B4-BE49-F238E27FC236}">
              <a16:creationId xmlns:a16="http://schemas.microsoft.com/office/drawing/2014/main" id="{3551CBA1-349C-EFE7-E710-D79FE746D239}"/>
            </a:ext>
          </a:extLst>
        </xdr:cNvPr>
        <xdr:cNvSpPr>
          <a:spLocks noChangeShapeType="1"/>
        </xdr:cNvSpPr>
      </xdr:nvSpPr>
      <xdr:spPr bwMode="auto">
        <a:xfrm flipH="1">
          <a:off x="25400" y="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87" name="Rectangle 315">
          <a:extLst>
            <a:ext uri="{FF2B5EF4-FFF2-40B4-BE49-F238E27FC236}">
              <a16:creationId xmlns:a16="http://schemas.microsoft.com/office/drawing/2014/main" id="{25AB3D7E-5EDE-5984-0A18-6DF4C3BAC217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88" name="Rectangle 316">
          <a:extLst>
            <a:ext uri="{FF2B5EF4-FFF2-40B4-BE49-F238E27FC236}">
              <a16:creationId xmlns:a16="http://schemas.microsoft.com/office/drawing/2014/main" id="{431AAC64-2C54-1B6E-FC70-797333F74FE7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89" name="Rectangle 317">
          <a:extLst>
            <a:ext uri="{FF2B5EF4-FFF2-40B4-BE49-F238E27FC236}">
              <a16:creationId xmlns:a16="http://schemas.microsoft.com/office/drawing/2014/main" id="{C9627CCC-96A3-35F1-6B98-015220F2B7AB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190" name="Rectangle 318">
          <a:extLst>
            <a:ext uri="{FF2B5EF4-FFF2-40B4-BE49-F238E27FC236}">
              <a16:creationId xmlns:a16="http://schemas.microsoft.com/office/drawing/2014/main" id="{22B32588-A1C3-95C9-C2BA-D256679D97D1}"/>
            </a:ext>
          </a:extLst>
        </xdr:cNvPr>
        <xdr:cNvSpPr>
          <a:spLocks noChangeArrowheads="1"/>
        </xdr:cNvSpPr>
      </xdr:nvSpPr>
      <xdr:spPr bwMode="auto">
        <a:xfrm>
          <a:off x="429260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0</xdr:col>
      <xdr:colOff>25400</xdr:colOff>
      <xdr:row>63</xdr:row>
      <xdr:rowOff>76200</xdr:rowOff>
    </xdr:from>
    <xdr:to>
      <xdr:col>8</xdr:col>
      <xdr:colOff>800100</xdr:colOff>
      <xdr:row>63</xdr:row>
      <xdr:rowOff>76200</xdr:rowOff>
    </xdr:to>
    <xdr:sp macro="" textlink="">
      <xdr:nvSpPr>
        <xdr:cNvPr id="15191" name="Line 320">
          <a:extLst>
            <a:ext uri="{FF2B5EF4-FFF2-40B4-BE49-F238E27FC236}">
              <a16:creationId xmlns:a16="http://schemas.microsoft.com/office/drawing/2014/main" id="{B5729595-0370-8470-4845-2F737D033C59}"/>
            </a:ext>
          </a:extLst>
        </xdr:cNvPr>
        <xdr:cNvSpPr>
          <a:spLocks noChangeShapeType="1"/>
        </xdr:cNvSpPr>
      </xdr:nvSpPr>
      <xdr:spPr bwMode="auto">
        <a:xfrm flipV="1">
          <a:off x="25400" y="1041400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52</xdr:row>
      <xdr:rowOff>63500</xdr:rowOff>
    </xdr:from>
    <xdr:to>
      <xdr:col>8</xdr:col>
      <xdr:colOff>800100</xdr:colOff>
      <xdr:row>52</xdr:row>
      <xdr:rowOff>63500</xdr:rowOff>
    </xdr:to>
    <xdr:sp macro="" textlink="">
      <xdr:nvSpPr>
        <xdr:cNvPr id="15192" name="Line 321">
          <a:extLst>
            <a:ext uri="{FF2B5EF4-FFF2-40B4-BE49-F238E27FC236}">
              <a16:creationId xmlns:a16="http://schemas.microsoft.com/office/drawing/2014/main" id="{5CD7C536-652C-2F3E-BB10-FD15B2B6C93D}"/>
            </a:ext>
          </a:extLst>
        </xdr:cNvPr>
        <xdr:cNvSpPr>
          <a:spLocks noChangeShapeType="1"/>
        </xdr:cNvSpPr>
      </xdr:nvSpPr>
      <xdr:spPr bwMode="auto">
        <a:xfrm flipH="1">
          <a:off x="25400" y="858520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47</xdr:row>
      <xdr:rowOff>76200</xdr:rowOff>
    </xdr:from>
    <xdr:to>
      <xdr:col>8</xdr:col>
      <xdr:colOff>800100</xdr:colOff>
      <xdr:row>47</xdr:row>
      <xdr:rowOff>76200</xdr:rowOff>
    </xdr:to>
    <xdr:sp macro="" textlink="">
      <xdr:nvSpPr>
        <xdr:cNvPr id="15193" name="Line 322">
          <a:extLst>
            <a:ext uri="{FF2B5EF4-FFF2-40B4-BE49-F238E27FC236}">
              <a16:creationId xmlns:a16="http://schemas.microsoft.com/office/drawing/2014/main" id="{5937AA5F-2C3F-1977-9136-E777CBB1CBA1}"/>
            </a:ext>
          </a:extLst>
        </xdr:cNvPr>
        <xdr:cNvSpPr>
          <a:spLocks noChangeShapeType="1"/>
        </xdr:cNvSpPr>
      </xdr:nvSpPr>
      <xdr:spPr bwMode="auto">
        <a:xfrm>
          <a:off x="38100" y="7772400"/>
          <a:ext cx="8305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127000</xdr:rowOff>
    </xdr:from>
    <xdr:to>
      <xdr:col>2</xdr:col>
      <xdr:colOff>0</xdr:colOff>
      <xdr:row>4</xdr:row>
      <xdr:rowOff>76200</xdr:rowOff>
    </xdr:to>
    <xdr:sp macro="" textlink="">
      <xdr:nvSpPr>
        <xdr:cNvPr id="15194" name="Line 323">
          <a:extLst>
            <a:ext uri="{FF2B5EF4-FFF2-40B4-BE49-F238E27FC236}">
              <a16:creationId xmlns:a16="http://schemas.microsoft.com/office/drawing/2014/main" id="{27BF4DAB-FA39-B274-9966-F7DC1D301D70}"/>
            </a:ext>
          </a:extLst>
        </xdr:cNvPr>
        <xdr:cNvSpPr>
          <a:spLocks noChangeShapeType="1"/>
        </xdr:cNvSpPr>
      </xdr:nvSpPr>
      <xdr:spPr bwMode="auto">
        <a:xfrm>
          <a:off x="35306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127000</xdr:rowOff>
    </xdr:from>
    <xdr:to>
      <xdr:col>3</xdr:col>
      <xdr:colOff>0</xdr:colOff>
      <xdr:row>4</xdr:row>
      <xdr:rowOff>76200</xdr:rowOff>
    </xdr:to>
    <xdr:sp macro="" textlink="">
      <xdr:nvSpPr>
        <xdr:cNvPr id="15195" name="Line 324">
          <a:extLst>
            <a:ext uri="{FF2B5EF4-FFF2-40B4-BE49-F238E27FC236}">
              <a16:creationId xmlns:a16="http://schemas.microsoft.com/office/drawing/2014/main" id="{A9D674B2-D62D-D7FD-4EF5-F29830670EA5}"/>
            </a:ext>
          </a:extLst>
        </xdr:cNvPr>
        <xdr:cNvSpPr>
          <a:spLocks noChangeShapeType="1"/>
        </xdr:cNvSpPr>
      </xdr:nvSpPr>
      <xdr:spPr bwMode="auto">
        <a:xfrm>
          <a:off x="38862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127000</xdr:rowOff>
    </xdr:from>
    <xdr:to>
      <xdr:col>4</xdr:col>
      <xdr:colOff>0</xdr:colOff>
      <xdr:row>4</xdr:row>
      <xdr:rowOff>76200</xdr:rowOff>
    </xdr:to>
    <xdr:sp macro="" textlink="">
      <xdr:nvSpPr>
        <xdr:cNvPr id="15196" name="Line 325">
          <a:extLst>
            <a:ext uri="{FF2B5EF4-FFF2-40B4-BE49-F238E27FC236}">
              <a16:creationId xmlns:a16="http://schemas.microsoft.com/office/drawing/2014/main" id="{F45D4B0E-3888-D3EA-7001-2A295396413E}"/>
            </a:ext>
          </a:extLst>
        </xdr:cNvPr>
        <xdr:cNvSpPr>
          <a:spLocks noChangeShapeType="1"/>
        </xdr:cNvSpPr>
      </xdr:nvSpPr>
      <xdr:spPr bwMode="auto">
        <a:xfrm>
          <a:off x="42926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127000</xdr:rowOff>
    </xdr:from>
    <xdr:to>
      <xdr:col>4</xdr:col>
      <xdr:colOff>0</xdr:colOff>
      <xdr:row>4</xdr:row>
      <xdr:rowOff>76200</xdr:rowOff>
    </xdr:to>
    <xdr:sp macro="" textlink="">
      <xdr:nvSpPr>
        <xdr:cNvPr id="15197" name="Line 326">
          <a:extLst>
            <a:ext uri="{FF2B5EF4-FFF2-40B4-BE49-F238E27FC236}">
              <a16:creationId xmlns:a16="http://schemas.microsoft.com/office/drawing/2014/main" id="{790281C0-9ADF-0AD0-F462-E7A97C0B2FD7}"/>
            </a:ext>
          </a:extLst>
        </xdr:cNvPr>
        <xdr:cNvSpPr>
          <a:spLocks noChangeShapeType="1"/>
        </xdr:cNvSpPr>
      </xdr:nvSpPr>
      <xdr:spPr bwMode="auto">
        <a:xfrm>
          <a:off x="42926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</xdr:row>
      <xdr:rowOff>12700</xdr:rowOff>
    </xdr:from>
    <xdr:to>
      <xdr:col>4</xdr:col>
      <xdr:colOff>0</xdr:colOff>
      <xdr:row>3</xdr:row>
      <xdr:rowOff>12700</xdr:rowOff>
    </xdr:to>
    <xdr:sp macro="" textlink="">
      <xdr:nvSpPr>
        <xdr:cNvPr id="15198" name="Line 327">
          <a:extLst>
            <a:ext uri="{FF2B5EF4-FFF2-40B4-BE49-F238E27FC236}">
              <a16:creationId xmlns:a16="http://schemas.microsoft.com/office/drawing/2014/main" id="{449FE104-108B-5D5E-44F4-2D99418C2358}"/>
            </a:ext>
          </a:extLst>
        </xdr:cNvPr>
        <xdr:cNvSpPr>
          <a:spLocks noChangeShapeType="1"/>
        </xdr:cNvSpPr>
      </xdr:nvSpPr>
      <xdr:spPr bwMode="auto">
        <a:xfrm>
          <a:off x="4292600" y="508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</xdr:row>
      <xdr:rowOff>12700</xdr:rowOff>
    </xdr:from>
    <xdr:to>
      <xdr:col>6</xdr:col>
      <xdr:colOff>0</xdr:colOff>
      <xdr:row>4</xdr:row>
      <xdr:rowOff>76200</xdr:rowOff>
    </xdr:to>
    <xdr:sp macro="" textlink="">
      <xdr:nvSpPr>
        <xdr:cNvPr id="15199" name="Line 329">
          <a:extLst>
            <a:ext uri="{FF2B5EF4-FFF2-40B4-BE49-F238E27FC236}">
              <a16:creationId xmlns:a16="http://schemas.microsoft.com/office/drawing/2014/main" id="{28596B6C-50B7-764C-F9DB-3EEE2A137005}"/>
            </a:ext>
          </a:extLst>
        </xdr:cNvPr>
        <xdr:cNvSpPr>
          <a:spLocks noChangeShapeType="1"/>
        </xdr:cNvSpPr>
      </xdr:nvSpPr>
      <xdr:spPr bwMode="auto">
        <a:xfrm>
          <a:off x="59182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</xdr:row>
      <xdr:rowOff>12700</xdr:rowOff>
    </xdr:from>
    <xdr:to>
      <xdr:col>8</xdr:col>
      <xdr:colOff>0</xdr:colOff>
      <xdr:row>4</xdr:row>
      <xdr:rowOff>76200</xdr:rowOff>
    </xdr:to>
    <xdr:sp macro="" textlink="">
      <xdr:nvSpPr>
        <xdr:cNvPr id="15200" name="Line 330">
          <a:extLst>
            <a:ext uri="{FF2B5EF4-FFF2-40B4-BE49-F238E27FC236}">
              <a16:creationId xmlns:a16="http://schemas.microsoft.com/office/drawing/2014/main" id="{15C94E33-8840-8BFA-5EA6-8DA4CBD260D0}"/>
            </a:ext>
          </a:extLst>
        </xdr:cNvPr>
        <xdr:cNvSpPr>
          <a:spLocks noChangeShapeType="1"/>
        </xdr:cNvSpPr>
      </xdr:nvSpPr>
      <xdr:spPr bwMode="auto">
        <a:xfrm>
          <a:off x="75438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</xdr:row>
      <xdr:rowOff>12700</xdr:rowOff>
    </xdr:from>
    <xdr:to>
      <xdr:col>7</xdr:col>
      <xdr:colOff>0</xdr:colOff>
      <xdr:row>4</xdr:row>
      <xdr:rowOff>76200</xdr:rowOff>
    </xdr:to>
    <xdr:sp macro="" textlink="">
      <xdr:nvSpPr>
        <xdr:cNvPr id="15201" name="Line 332">
          <a:extLst>
            <a:ext uri="{FF2B5EF4-FFF2-40B4-BE49-F238E27FC236}">
              <a16:creationId xmlns:a16="http://schemas.microsoft.com/office/drawing/2014/main" id="{1EE4523B-EBA7-ED98-5C38-D716D1E9D4DA}"/>
            </a:ext>
          </a:extLst>
        </xdr:cNvPr>
        <xdr:cNvSpPr>
          <a:spLocks noChangeShapeType="1"/>
        </xdr:cNvSpPr>
      </xdr:nvSpPr>
      <xdr:spPr bwMode="auto">
        <a:xfrm>
          <a:off x="67310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61</xdr:row>
      <xdr:rowOff>76200</xdr:rowOff>
    </xdr:from>
    <xdr:to>
      <xdr:col>8</xdr:col>
      <xdr:colOff>800100</xdr:colOff>
      <xdr:row>61</xdr:row>
      <xdr:rowOff>76200</xdr:rowOff>
    </xdr:to>
    <xdr:sp macro="" textlink="">
      <xdr:nvSpPr>
        <xdr:cNvPr id="15202" name="Line 334">
          <a:extLst>
            <a:ext uri="{FF2B5EF4-FFF2-40B4-BE49-F238E27FC236}">
              <a16:creationId xmlns:a16="http://schemas.microsoft.com/office/drawing/2014/main" id="{784E33D8-99A2-E0DD-2642-D7B7E68A2647}"/>
            </a:ext>
          </a:extLst>
        </xdr:cNvPr>
        <xdr:cNvSpPr>
          <a:spLocks noChangeShapeType="1"/>
        </xdr:cNvSpPr>
      </xdr:nvSpPr>
      <xdr:spPr bwMode="auto">
        <a:xfrm flipH="1">
          <a:off x="25400" y="1008380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57</xdr:row>
      <xdr:rowOff>101600</xdr:rowOff>
    </xdr:from>
    <xdr:to>
      <xdr:col>9</xdr:col>
      <xdr:colOff>0</xdr:colOff>
      <xdr:row>57</xdr:row>
      <xdr:rowOff>101600</xdr:rowOff>
    </xdr:to>
    <xdr:sp macro="" textlink="">
      <xdr:nvSpPr>
        <xdr:cNvPr id="15203" name="Line 335">
          <a:extLst>
            <a:ext uri="{FF2B5EF4-FFF2-40B4-BE49-F238E27FC236}">
              <a16:creationId xmlns:a16="http://schemas.microsoft.com/office/drawing/2014/main" id="{1FD0AD5D-9FF7-4476-6DFC-9295BBA98A1A}"/>
            </a:ext>
          </a:extLst>
        </xdr:cNvPr>
        <xdr:cNvSpPr>
          <a:spLocks noChangeShapeType="1"/>
        </xdr:cNvSpPr>
      </xdr:nvSpPr>
      <xdr:spPr bwMode="auto">
        <a:xfrm>
          <a:off x="25400" y="9448800"/>
          <a:ext cx="833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127000</xdr:rowOff>
    </xdr:from>
    <xdr:to>
      <xdr:col>2</xdr:col>
      <xdr:colOff>0</xdr:colOff>
      <xdr:row>4</xdr:row>
      <xdr:rowOff>76200</xdr:rowOff>
    </xdr:to>
    <xdr:sp macro="" textlink="">
      <xdr:nvSpPr>
        <xdr:cNvPr id="15204" name="Line 336">
          <a:extLst>
            <a:ext uri="{FF2B5EF4-FFF2-40B4-BE49-F238E27FC236}">
              <a16:creationId xmlns:a16="http://schemas.microsoft.com/office/drawing/2014/main" id="{65EBFB0D-28F5-7C94-E95B-82BC27D877CB}"/>
            </a:ext>
          </a:extLst>
        </xdr:cNvPr>
        <xdr:cNvSpPr>
          <a:spLocks noChangeShapeType="1"/>
        </xdr:cNvSpPr>
      </xdr:nvSpPr>
      <xdr:spPr bwMode="auto">
        <a:xfrm>
          <a:off x="35306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127000</xdr:rowOff>
    </xdr:from>
    <xdr:to>
      <xdr:col>3</xdr:col>
      <xdr:colOff>0</xdr:colOff>
      <xdr:row>4</xdr:row>
      <xdr:rowOff>76200</xdr:rowOff>
    </xdr:to>
    <xdr:sp macro="" textlink="">
      <xdr:nvSpPr>
        <xdr:cNvPr id="15205" name="Line 337">
          <a:extLst>
            <a:ext uri="{FF2B5EF4-FFF2-40B4-BE49-F238E27FC236}">
              <a16:creationId xmlns:a16="http://schemas.microsoft.com/office/drawing/2014/main" id="{FC378969-189E-3AFE-5E4C-BD06108C0B0D}"/>
            </a:ext>
          </a:extLst>
        </xdr:cNvPr>
        <xdr:cNvSpPr>
          <a:spLocks noChangeShapeType="1"/>
        </xdr:cNvSpPr>
      </xdr:nvSpPr>
      <xdr:spPr bwMode="auto">
        <a:xfrm>
          <a:off x="38862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127000</xdr:rowOff>
    </xdr:from>
    <xdr:to>
      <xdr:col>4</xdr:col>
      <xdr:colOff>0</xdr:colOff>
      <xdr:row>4</xdr:row>
      <xdr:rowOff>76200</xdr:rowOff>
    </xdr:to>
    <xdr:sp macro="" textlink="">
      <xdr:nvSpPr>
        <xdr:cNvPr id="15206" name="Line 338">
          <a:extLst>
            <a:ext uri="{FF2B5EF4-FFF2-40B4-BE49-F238E27FC236}">
              <a16:creationId xmlns:a16="http://schemas.microsoft.com/office/drawing/2014/main" id="{979297BB-D7CD-1AEA-DE00-5A98DAC69F8A}"/>
            </a:ext>
          </a:extLst>
        </xdr:cNvPr>
        <xdr:cNvSpPr>
          <a:spLocks noChangeShapeType="1"/>
        </xdr:cNvSpPr>
      </xdr:nvSpPr>
      <xdr:spPr bwMode="auto">
        <a:xfrm>
          <a:off x="42926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127000</xdr:rowOff>
    </xdr:from>
    <xdr:to>
      <xdr:col>4</xdr:col>
      <xdr:colOff>0</xdr:colOff>
      <xdr:row>4</xdr:row>
      <xdr:rowOff>76200</xdr:rowOff>
    </xdr:to>
    <xdr:sp macro="" textlink="">
      <xdr:nvSpPr>
        <xdr:cNvPr id="15207" name="Line 339">
          <a:extLst>
            <a:ext uri="{FF2B5EF4-FFF2-40B4-BE49-F238E27FC236}">
              <a16:creationId xmlns:a16="http://schemas.microsoft.com/office/drawing/2014/main" id="{6C54659F-6331-4389-9859-CFDFDF64B5C7}"/>
            </a:ext>
          </a:extLst>
        </xdr:cNvPr>
        <xdr:cNvSpPr>
          <a:spLocks noChangeShapeType="1"/>
        </xdr:cNvSpPr>
      </xdr:nvSpPr>
      <xdr:spPr bwMode="auto">
        <a:xfrm>
          <a:off x="42926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</xdr:row>
      <xdr:rowOff>12700</xdr:rowOff>
    </xdr:from>
    <xdr:to>
      <xdr:col>6</xdr:col>
      <xdr:colOff>0</xdr:colOff>
      <xdr:row>4</xdr:row>
      <xdr:rowOff>76200</xdr:rowOff>
    </xdr:to>
    <xdr:sp macro="" textlink="">
      <xdr:nvSpPr>
        <xdr:cNvPr id="15208" name="Line 341">
          <a:extLst>
            <a:ext uri="{FF2B5EF4-FFF2-40B4-BE49-F238E27FC236}">
              <a16:creationId xmlns:a16="http://schemas.microsoft.com/office/drawing/2014/main" id="{0828C308-3F0A-2EDC-053D-78B5D9DE3AE0}"/>
            </a:ext>
          </a:extLst>
        </xdr:cNvPr>
        <xdr:cNvSpPr>
          <a:spLocks noChangeShapeType="1"/>
        </xdr:cNvSpPr>
      </xdr:nvSpPr>
      <xdr:spPr bwMode="auto">
        <a:xfrm>
          <a:off x="59182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</xdr:row>
      <xdr:rowOff>12700</xdr:rowOff>
    </xdr:from>
    <xdr:to>
      <xdr:col>8</xdr:col>
      <xdr:colOff>0</xdr:colOff>
      <xdr:row>4</xdr:row>
      <xdr:rowOff>76200</xdr:rowOff>
    </xdr:to>
    <xdr:sp macro="" textlink="">
      <xdr:nvSpPr>
        <xdr:cNvPr id="15209" name="Line 342">
          <a:extLst>
            <a:ext uri="{FF2B5EF4-FFF2-40B4-BE49-F238E27FC236}">
              <a16:creationId xmlns:a16="http://schemas.microsoft.com/office/drawing/2014/main" id="{6A696E2C-D19F-89F2-B633-0CD7543D1071}"/>
            </a:ext>
          </a:extLst>
        </xdr:cNvPr>
        <xdr:cNvSpPr>
          <a:spLocks noChangeShapeType="1"/>
        </xdr:cNvSpPr>
      </xdr:nvSpPr>
      <xdr:spPr bwMode="auto">
        <a:xfrm>
          <a:off x="75438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</xdr:row>
      <xdr:rowOff>12700</xdr:rowOff>
    </xdr:from>
    <xdr:to>
      <xdr:col>7</xdr:col>
      <xdr:colOff>0</xdr:colOff>
      <xdr:row>4</xdr:row>
      <xdr:rowOff>76200</xdr:rowOff>
    </xdr:to>
    <xdr:sp macro="" textlink="">
      <xdr:nvSpPr>
        <xdr:cNvPr id="15210" name="Line 343">
          <a:extLst>
            <a:ext uri="{FF2B5EF4-FFF2-40B4-BE49-F238E27FC236}">
              <a16:creationId xmlns:a16="http://schemas.microsoft.com/office/drawing/2014/main" id="{A8DEBED1-95F1-EE14-F3A8-A7C5158093FB}"/>
            </a:ext>
          </a:extLst>
        </xdr:cNvPr>
        <xdr:cNvSpPr>
          <a:spLocks noChangeShapeType="1"/>
        </xdr:cNvSpPr>
      </xdr:nvSpPr>
      <xdr:spPr bwMode="auto">
        <a:xfrm>
          <a:off x="67310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127000</xdr:rowOff>
    </xdr:from>
    <xdr:to>
      <xdr:col>1</xdr:col>
      <xdr:colOff>0</xdr:colOff>
      <xdr:row>4</xdr:row>
      <xdr:rowOff>76200</xdr:rowOff>
    </xdr:to>
    <xdr:sp macro="" textlink="">
      <xdr:nvSpPr>
        <xdr:cNvPr id="15211" name="Line 344">
          <a:extLst>
            <a:ext uri="{FF2B5EF4-FFF2-40B4-BE49-F238E27FC236}">
              <a16:creationId xmlns:a16="http://schemas.microsoft.com/office/drawing/2014/main" id="{4DA14F9C-CF02-84A8-CCF8-B8564DFBB9BF}"/>
            </a:ext>
          </a:extLst>
        </xdr:cNvPr>
        <xdr:cNvSpPr>
          <a:spLocks noChangeShapeType="1"/>
        </xdr:cNvSpPr>
      </xdr:nvSpPr>
      <xdr:spPr bwMode="auto">
        <a:xfrm>
          <a:off x="660400" y="292100"/>
          <a:ext cx="0" cy="444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5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212" name="Rectangle 345">
          <a:extLst>
            <a:ext uri="{FF2B5EF4-FFF2-40B4-BE49-F238E27FC236}">
              <a16:creationId xmlns:a16="http://schemas.microsoft.com/office/drawing/2014/main" id="{11CC22AD-0421-7248-BA4F-DBE1AA3DCAE5}"/>
            </a:ext>
          </a:extLst>
        </xdr:cNvPr>
        <xdr:cNvSpPr>
          <a:spLocks noChangeArrowheads="1"/>
        </xdr:cNvSpPr>
      </xdr:nvSpPr>
      <xdr:spPr bwMode="auto">
        <a:xfrm>
          <a:off x="4292600" y="8255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0</xdr:col>
      <xdr:colOff>25400</xdr:colOff>
      <xdr:row>1</xdr:row>
      <xdr:rowOff>127000</xdr:rowOff>
    </xdr:from>
    <xdr:to>
      <xdr:col>0</xdr:col>
      <xdr:colOff>25400</xdr:colOff>
      <xdr:row>63</xdr:row>
      <xdr:rowOff>76200</xdr:rowOff>
    </xdr:to>
    <xdr:sp macro="" textlink="">
      <xdr:nvSpPr>
        <xdr:cNvPr id="15213" name="Line 346">
          <a:extLst>
            <a:ext uri="{FF2B5EF4-FFF2-40B4-BE49-F238E27FC236}">
              <a16:creationId xmlns:a16="http://schemas.microsoft.com/office/drawing/2014/main" id="{CA69A709-CEEA-C679-7D8C-E8735CD91767}"/>
            </a:ext>
          </a:extLst>
        </xdr:cNvPr>
        <xdr:cNvSpPr>
          <a:spLocks noChangeShapeType="1"/>
        </xdr:cNvSpPr>
      </xdr:nvSpPr>
      <xdr:spPr bwMode="auto">
        <a:xfrm>
          <a:off x="25400" y="292100"/>
          <a:ext cx="0" cy="10121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12700</xdr:colOff>
      <xdr:row>0</xdr:row>
      <xdr:rowOff>0</xdr:rowOff>
    </xdr:from>
    <xdr:to>
      <xdr:col>0</xdr:col>
      <xdr:colOff>12700</xdr:colOff>
      <xdr:row>0</xdr:row>
      <xdr:rowOff>0</xdr:rowOff>
    </xdr:to>
    <xdr:sp macro="" textlink="">
      <xdr:nvSpPr>
        <xdr:cNvPr id="15214" name="Line 347">
          <a:extLst>
            <a:ext uri="{FF2B5EF4-FFF2-40B4-BE49-F238E27FC236}">
              <a16:creationId xmlns:a16="http://schemas.microsoft.com/office/drawing/2014/main" id="{CC7F173A-4165-F683-9C23-B5907E802CEE}"/>
            </a:ext>
          </a:extLst>
        </xdr:cNvPr>
        <xdr:cNvSpPr>
          <a:spLocks noChangeShapeType="1"/>
        </xdr:cNvSpPr>
      </xdr:nvSpPr>
      <xdr:spPr bwMode="auto">
        <a:xfrm>
          <a:off x="12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15" name="Line 348">
          <a:extLst>
            <a:ext uri="{FF2B5EF4-FFF2-40B4-BE49-F238E27FC236}">
              <a16:creationId xmlns:a16="http://schemas.microsoft.com/office/drawing/2014/main" id="{9D0B0C8D-FABA-2960-C396-90EBF51C5E01}"/>
            </a:ext>
          </a:extLst>
        </xdr:cNvPr>
        <xdr:cNvSpPr>
          <a:spLocks noChangeShapeType="1"/>
        </xdr:cNvSpPr>
      </xdr:nvSpPr>
      <xdr:spPr bwMode="auto">
        <a:xfrm>
          <a:off x="8356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177800</xdr:colOff>
      <xdr:row>0</xdr:row>
      <xdr:rowOff>0</xdr:rowOff>
    </xdr:from>
    <xdr:to>
      <xdr:col>1</xdr:col>
      <xdr:colOff>177800</xdr:colOff>
      <xdr:row>0</xdr:row>
      <xdr:rowOff>0</xdr:rowOff>
    </xdr:to>
    <xdr:sp macro="" textlink="">
      <xdr:nvSpPr>
        <xdr:cNvPr id="15216" name="Line 349">
          <a:extLst>
            <a:ext uri="{FF2B5EF4-FFF2-40B4-BE49-F238E27FC236}">
              <a16:creationId xmlns:a16="http://schemas.microsoft.com/office/drawing/2014/main" id="{63126B84-1990-4CEA-24D9-C674A87A7A7B}"/>
            </a:ext>
          </a:extLst>
        </xdr:cNvPr>
        <xdr:cNvSpPr>
          <a:spLocks noChangeShapeType="1"/>
        </xdr:cNvSpPr>
      </xdr:nvSpPr>
      <xdr:spPr bwMode="auto">
        <a:xfrm>
          <a:off x="83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217" name="Line 350">
          <a:extLst>
            <a:ext uri="{FF2B5EF4-FFF2-40B4-BE49-F238E27FC236}">
              <a16:creationId xmlns:a16="http://schemas.microsoft.com/office/drawing/2014/main" id="{B45B1DEC-921E-F755-4867-5840636DC281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0</xdr:row>
      <xdr:rowOff>0</xdr:rowOff>
    </xdr:from>
    <xdr:to>
      <xdr:col>5</xdr:col>
      <xdr:colOff>304800</xdr:colOff>
      <xdr:row>0</xdr:row>
      <xdr:rowOff>0</xdr:rowOff>
    </xdr:to>
    <xdr:sp macro="" textlink="">
      <xdr:nvSpPr>
        <xdr:cNvPr id="15218" name="Line 351">
          <a:extLst>
            <a:ext uri="{FF2B5EF4-FFF2-40B4-BE49-F238E27FC236}">
              <a16:creationId xmlns:a16="http://schemas.microsoft.com/office/drawing/2014/main" id="{FA8ECC19-5C1D-2209-B3C4-917B5B049A4A}"/>
            </a:ext>
          </a:extLst>
        </xdr:cNvPr>
        <xdr:cNvSpPr>
          <a:spLocks noChangeShapeType="1"/>
        </xdr:cNvSpPr>
      </xdr:nvSpPr>
      <xdr:spPr bwMode="auto">
        <a:xfrm>
          <a:off x="5410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215900</xdr:colOff>
      <xdr:row>0</xdr:row>
      <xdr:rowOff>0</xdr:rowOff>
    </xdr:from>
    <xdr:to>
      <xdr:col>7</xdr:col>
      <xdr:colOff>215900</xdr:colOff>
      <xdr:row>0</xdr:row>
      <xdr:rowOff>0</xdr:rowOff>
    </xdr:to>
    <xdr:sp macro="" textlink="">
      <xdr:nvSpPr>
        <xdr:cNvPr id="15219" name="Line 352">
          <a:extLst>
            <a:ext uri="{FF2B5EF4-FFF2-40B4-BE49-F238E27FC236}">
              <a16:creationId xmlns:a16="http://schemas.microsoft.com/office/drawing/2014/main" id="{2F06D818-D971-9895-2CE6-C9AF93BCF54B}"/>
            </a:ext>
          </a:extLst>
        </xdr:cNvPr>
        <xdr:cNvSpPr>
          <a:spLocks noChangeShapeType="1"/>
        </xdr:cNvSpPr>
      </xdr:nvSpPr>
      <xdr:spPr bwMode="auto">
        <a:xfrm>
          <a:off x="6946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12700</xdr:rowOff>
    </xdr:from>
    <xdr:to>
      <xdr:col>5</xdr:col>
      <xdr:colOff>0</xdr:colOff>
      <xdr:row>4</xdr:row>
      <xdr:rowOff>76200</xdr:rowOff>
    </xdr:to>
    <xdr:sp macro="" textlink="">
      <xdr:nvSpPr>
        <xdr:cNvPr id="15220" name="Line 353">
          <a:extLst>
            <a:ext uri="{FF2B5EF4-FFF2-40B4-BE49-F238E27FC236}">
              <a16:creationId xmlns:a16="http://schemas.microsoft.com/office/drawing/2014/main" id="{5D73B0D8-D9F2-E3D9-7A2E-3777AD414934}"/>
            </a:ext>
          </a:extLst>
        </xdr:cNvPr>
        <xdr:cNvSpPr>
          <a:spLocks noChangeShapeType="1"/>
        </xdr:cNvSpPr>
      </xdr:nvSpPr>
      <xdr:spPr bwMode="auto">
        <a:xfrm>
          <a:off x="5105400" y="5080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21" name="Line 354">
          <a:extLst>
            <a:ext uri="{FF2B5EF4-FFF2-40B4-BE49-F238E27FC236}">
              <a16:creationId xmlns:a16="http://schemas.microsoft.com/office/drawing/2014/main" id="{D05E4E19-6388-89E9-85D8-7A2045FA9B02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406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22" name="Line 355">
          <a:extLst>
            <a:ext uri="{FF2B5EF4-FFF2-40B4-BE49-F238E27FC236}">
              <a16:creationId xmlns:a16="http://schemas.microsoft.com/office/drawing/2014/main" id="{473188F7-330A-E361-6170-343AE36A2964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356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23" name="Line 356">
          <a:extLst>
            <a:ext uri="{FF2B5EF4-FFF2-40B4-BE49-F238E27FC236}">
              <a16:creationId xmlns:a16="http://schemas.microsoft.com/office/drawing/2014/main" id="{9B4C94EC-6321-EA8C-4D0D-54C5047615AE}"/>
            </a:ext>
          </a:extLst>
        </xdr:cNvPr>
        <xdr:cNvSpPr>
          <a:spLocks noChangeShapeType="1"/>
        </xdr:cNvSpPr>
      </xdr:nvSpPr>
      <xdr:spPr bwMode="auto">
        <a:xfrm flipV="1">
          <a:off x="0" y="0"/>
          <a:ext cx="8356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24" name="Line 357">
          <a:extLst>
            <a:ext uri="{FF2B5EF4-FFF2-40B4-BE49-F238E27FC236}">
              <a16:creationId xmlns:a16="http://schemas.microsoft.com/office/drawing/2014/main" id="{26A0C4A0-45FB-EA45-0017-8DCFB5057DFE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356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25" name="Line 358">
          <a:extLst>
            <a:ext uri="{FF2B5EF4-FFF2-40B4-BE49-F238E27FC236}">
              <a16:creationId xmlns:a16="http://schemas.microsoft.com/office/drawing/2014/main" id="{67C44E53-A7D1-1CC5-BCA1-EC0C17F3B7F7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356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0</xdr:col>
      <xdr:colOff>25400</xdr:colOff>
      <xdr:row>0</xdr:row>
      <xdr:rowOff>0</xdr:rowOff>
    </xdr:to>
    <xdr:sp macro="" textlink="">
      <xdr:nvSpPr>
        <xdr:cNvPr id="15226" name="Line 359">
          <a:extLst>
            <a:ext uri="{FF2B5EF4-FFF2-40B4-BE49-F238E27FC236}">
              <a16:creationId xmlns:a16="http://schemas.microsoft.com/office/drawing/2014/main" id="{75C80DF4-3791-97FC-4E3B-F61BC056A09A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27" name="Line 360">
          <a:extLst>
            <a:ext uri="{FF2B5EF4-FFF2-40B4-BE49-F238E27FC236}">
              <a16:creationId xmlns:a16="http://schemas.microsoft.com/office/drawing/2014/main" id="{4B64FD69-0D1D-CE26-67FA-167129974DED}"/>
            </a:ext>
          </a:extLst>
        </xdr:cNvPr>
        <xdr:cNvSpPr>
          <a:spLocks noChangeShapeType="1"/>
        </xdr:cNvSpPr>
      </xdr:nvSpPr>
      <xdr:spPr bwMode="auto">
        <a:xfrm>
          <a:off x="8356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177800</xdr:colOff>
      <xdr:row>0</xdr:row>
      <xdr:rowOff>0</xdr:rowOff>
    </xdr:from>
    <xdr:to>
      <xdr:col>1</xdr:col>
      <xdr:colOff>177800</xdr:colOff>
      <xdr:row>0</xdr:row>
      <xdr:rowOff>0</xdr:rowOff>
    </xdr:to>
    <xdr:sp macro="" textlink="">
      <xdr:nvSpPr>
        <xdr:cNvPr id="15228" name="Line 361">
          <a:extLst>
            <a:ext uri="{FF2B5EF4-FFF2-40B4-BE49-F238E27FC236}">
              <a16:creationId xmlns:a16="http://schemas.microsoft.com/office/drawing/2014/main" id="{A7915EC3-593D-3C72-A5E6-9051B1BA49EA}"/>
            </a:ext>
          </a:extLst>
        </xdr:cNvPr>
        <xdr:cNvSpPr>
          <a:spLocks noChangeShapeType="1"/>
        </xdr:cNvSpPr>
      </xdr:nvSpPr>
      <xdr:spPr bwMode="auto">
        <a:xfrm>
          <a:off x="83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229" name="Line 362">
          <a:extLst>
            <a:ext uri="{FF2B5EF4-FFF2-40B4-BE49-F238E27FC236}">
              <a16:creationId xmlns:a16="http://schemas.microsoft.com/office/drawing/2014/main" id="{656EF35F-510C-4DE5-E609-AD0CF6845604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0</xdr:row>
      <xdr:rowOff>0</xdr:rowOff>
    </xdr:from>
    <xdr:to>
      <xdr:col>5</xdr:col>
      <xdr:colOff>304800</xdr:colOff>
      <xdr:row>0</xdr:row>
      <xdr:rowOff>0</xdr:rowOff>
    </xdr:to>
    <xdr:sp macro="" textlink="">
      <xdr:nvSpPr>
        <xdr:cNvPr id="15230" name="Line 363">
          <a:extLst>
            <a:ext uri="{FF2B5EF4-FFF2-40B4-BE49-F238E27FC236}">
              <a16:creationId xmlns:a16="http://schemas.microsoft.com/office/drawing/2014/main" id="{78BB5E79-CEDC-2263-0494-AACFE2ED4BA0}"/>
            </a:ext>
          </a:extLst>
        </xdr:cNvPr>
        <xdr:cNvSpPr>
          <a:spLocks noChangeShapeType="1"/>
        </xdr:cNvSpPr>
      </xdr:nvSpPr>
      <xdr:spPr bwMode="auto">
        <a:xfrm>
          <a:off x="5410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165100</xdr:colOff>
      <xdr:row>0</xdr:row>
      <xdr:rowOff>0</xdr:rowOff>
    </xdr:from>
    <xdr:to>
      <xdr:col>7</xdr:col>
      <xdr:colOff>165100</xdr:colOff>
      <xdr:row>0</xdr:row>
      <xdr:rowOff>0</xdr:rowOff>
    </xdr:to>
    <xdr:sp macro="" textlink="">
      <xdr:nvSpPr>
        <xdr:cNvPr id="15231" name="Line 364">
          <a:extLst>
            <a:ext uri="{FF2B5EF4-FFF2-40B4-BE49-F238E27FC236}">
              <a16:creationId xmlns:a16="http://schemas.microsoft.com/office/drawing/2014/main" id="{DC03012B-C059-B5BF-627A-1E5AA0052080}"/>
            </a:ext>
          </a:extLst>
        </xdr:cNvPr>
        <xdr:cNvSpPr>
          <a:spLocks noChangeShapeType="1"/>
        </xdr:cNvSpPr>
      </xdr:nvSpPr>
      <xdr:spPr bwMode="auto">
        <a:xfrm>
          <a:off x="6896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32" name="Line 365">
          <a:extLst>
            <a:ext uri="{FF2B5EF4-FFF2-40B4-BE49-F238E27FC236}">
              <a16:creationId xmlns:a16="http://schemas.microsoft.com/office/drawing/2014/main" id="{58924C3F-61BC-9F6C-C179-3C270B046F54}"/>
            </a:ext>
          </a:extLst>
        </xdr:cNvPr>
        <xdr:cNvSpPr>
          <a:spLocks noChangeShapeType="1"/>
        </xdr:cNvSpPr>
      </xdr:nvSpPr>
      <xdr:spPr bwMode="auto">
        <a:xfrm>
          <a:off x="5410200" y="0"/>
          <a:ext cx="294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33" name="Line 366">
          <a:extLst>
            <a:ext uri="{FF2B5EF4-FFF2-40B4-BE49-F238E27FC236}">
              <a16:creationId xmlns:a16="http://schemas.microsoft.com/office/drawing/2014/main" id="{F1253DFE-D296-4936-84DD-C6F3F44CD056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356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34" name="Line 367">
          <a:extLst>
            <a:ext uri="{FF2B5EF4-FFF2-40B4-BE49-F238E27FC236}">
              <a16:creationId xmlns:a16="http://schemas.microsoft.com/office/drawing/2014/main" id="{729CBFE1-602D-8BD3-181A-6DE210B53535}"/>
            </a:ext>
          </a:extLst>
        </xdr:cNvPr>
        <xdr:cNvSpPr>
          <a:spLocks noChangeShapeType="1"/>
        </xdr:cNvSpPr>
      </xdr:nvSpPr>
      <xdr:spPr bwMode="auto">
        <a:xfrm flipV="1">
          <a:off x="0" y="0"/>
          <a:ext cx="8356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35" name="Line 368">
          <a:extLst>
            <a:ext uri="{FF2B5EF4-FFF2-40B4-BE49-F238E27FC236}">
              <a16:creationId xmlns:a16="http://schemas.microsoft.com/office/drawing/2014/main" id="{55BAB79A-6D5B-5050-0722-43882D3FE5F2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356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36" name="Line 369">
          <a:extLst>
            <a:ext uri="{FF2B5EF4-FFF2-40B4-BE49-F238E27FC236}">
              <a16:creationId xmlns:a16="http://schemas.microsoft.com/office/drawing/2014/main" id="{A75CA5D4-E1A2-5C9D-6CA5-36E330D0FD4E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356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177800</xdr:colOff>
      <xdr:row>0</xdr:row>
      <xdr:rowOff>0</xdr:rowOff>
    </xdr:from>
    <xdr:to>
      <xdr:col>1</xdr:col>
      <xdr:colOff>177800</xdr:colOff>
      <xdr:row>0</xdr:row>
      <xdr:rowOff>0</xdr:rowOff>
    </xdr:to>
    <xdr:sp macro="" textlink="">
      <xdr:nvSpPr>
        <xdr:cNvPr id="15237" name="Line 370">
          <a:extLst>
            <a:ext uri="{FF2B5EF4-FFF2-40B4-BE49-F238E27FC236}">
              <a16:creationId xmlns:a16="http://schemas.microsoft.com/office/drawing/2014/main" id="{CC1463CE-483C-C68C-798B-7EC0BCE2F207}"/>
            </a:ext>
          </a:extLst>
        </xdr:cNvPr>
        <xdr:cNvSpPr>
          <a:spLocks noChangeShapeType="1"/>
        </xdr:cNvSpPr>
      </xdr:nvSpPr>
      <xdr:spPr bwMode="auto">
        <a:xfrm>
          <a:off x="838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5238" name="Line 371">
          <a:extLst>
            <a:ext uri="{FF2B5EF4-FFF2-40B4-BE49-F238E27FC236}">
              <a16:creationId xmlns:a16="http://schemas.microsoft.com/office/drawing/2014/main" id="{D5C0AE11-3E6A-4D4B-92AE-7759D9AE950F}"/>
            </a:ext>
          </a:extLst>
        </xdr:cNvPr>
        <xdr:cNvSpPr>
          <a:spLocks noChangeShapeType="1"/>
        </xdr:cNvSpPr>
      </xdr:nvSpPr>
      <xdr:spPr bwMode="auto">
        <a:xfrm>
          <a:off x="4292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177800</xdr:colOff>
      <xdr:row>0</xdr:row>
      <xdr:rowOff>0</xdr:rowOff>
    </xdr:from>
    <xdr:to>
      <xdr:col>7</xdr:col>
      <xdr:colOff>177800</xdr:colOff>
      <xdr:row>0</xdr:row>
      <xdr:rowOff>0</xdr:rowOff>
    </xdr:to>
    <xdr:sp macro="" textlink="">
      <xdr:nvSpPr>
        <xdr:cNvPr id="15239" name="Line 372">
          <a:extLst>
            <a:ext uri="{FF2B5EF4-FFF2-40B4-BE49-F238E27FC236}">
              <a16:creationId xmlns:a16="http://schemas.microsoft.com/office/drawing/2014/main" id="{52F1D690-2D5E-CBA7-A8D9-877D6A8855EE}"/>
            </a:ext>
          </a:extLst>
        </xdr:cNvPr>
        <xdr:cNvSpPr>
          <a:spLocks noChangeShapeType="1"/>
        </xdr:cNvSpPr>
      </xdr:nvSpPr>
      <xdr:spPr bwMode="auto">
        <a:xfrm>
          <a:off x="6908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330200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40" name="Line 373">
          <a:extLst>
            <a:ext uri="{FF2B5EF4-FFF2-40B4-BE49-F238E27FC236}">
              <a16:creationId xmlns:a16="http://schemas.microsoft.com/office/drawing/2014/main" id="{13F9348F-B9DF-ACFC-8976-2DBD17B3C50A}"/>
            </a:ext>
          </a:extLst>
        </xdr:cNvPr>
        <xdr:cNvSpPr>
          <a:spLocks noChangeShapeType="1"/>
        </xdr:cNvSpPr>
      </xdr:nvSpPr>
      <xdr:spPr bwMode="auto">
        <a:xfrm>
          <a:off x="5435600" y="0"/>
          <a:ext cx="2921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41" name="Line 374">
          <a:extLst>
            <a:ext uri="{FF2B5EF4-FFF2-40B4-BE49-F238E27FC236}">
              <a16:creationId xmlns:a16="http://schemas.microsoft.com/office/drawing/2014/main" id="{5BAEA053-F6E1-376D-AF0E-CB8D5F63EA30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356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42" name="Line 375">
          <a:extLst>
            <a:ext uri="{FF2B5EF4-FFF2-40B4-BE49-F238E27FC236}">
              <a16:creationId xmlns:a16="http://schemas.microsoft.com/office/drawing/2014/main" id="{95BDC6A6-1A2A-CBD6-BD77-A6CBDD09AA2B}"/>
            </a:ext>
          </a:extLst>
        </xdr:cNvPr>
        <xdr:cNvSpPr>
          <a:spLocks noChangeShapeType="1"/>
        </xdr:cNvSpPr>
      </xdr:nvSpPr>
      <xdr:spPr bwMode="auto">
        <a:xfrm flipV="1">
          <a:off x="0" y="0"/>
          <a:ext cx="8356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0</xdr:row>
      <xdr:rowOff>0</xdr:rowOff>
    </xdr:from>
    <xdr:to>
      <xdr:col>5</xdr:col>
      <xdr:colOff>304800</xdr:colOff>
      <xdr:row>0</xdr:row>
      <xdr:rowOff>0</xdr:rowOff>
    </xdr:to>
    <xdr:sp macro="" textlink="">
      <xdr:nvSpPr>
        <xdr:cNvPr id="15243" name="Line 376">
          <a:extLst>
            <a:ext uri="{FF2B5EF4-FFF2-40B4-BE49-F238E27FC236}">
              <a16:creationId xmlns:a16="http://schemas.microsoft.com/office/drawing/2014/main" id="{DE081B23-4D77-1990-0D17-4A65EC46E2F7}"/>
            </a:ext>
          </a:extLst>
        </xdr:cNvPr>
        <xdr:cNvSpPr>
          <a:spLocks noChangeShapeType="1"/>
        </xdr:cNvSpPr>
      </xdr:nvSpPr>
      <xdr:spPr bwMode="auto">
        <a:xfrm>
          <a:off x="54102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0</xdr:row>
      <xdr:rowOff>0</xdr:rowOff>
    </xdr:from>
    <xdr:to>
      <xdr:col>0</xdr:col>
      <xdr:colOff>25400</xdr:colOff>
      <xdr:row>0</xdr:row>
      <xdr:rowOff>0</xdr:rowOff>
    </xdr:to>
    <xdr:sp macro="" textlink="">
      <xdr:nvSpPr>
        <xdr:cNvPr id="15244" name="Line 377">
          <a:extLst>
            <a:ext uri="{FF2B5EF4-FFF2-40B4-BE49-F238E27FC236}">
              <a16:creationId xmlns:a16="http://schemas.microsoft.com/office/drawing/2014/main" id="{3465B215-AB2C-7C61-5D90-E135C806677C}"/>
            </a:ext>
          </a:extLst>
        </xdr:cNvPr>
        <xdr:cNvSpPr>
          <a:spLocks noChangeShapeType="1"/>
        </xdr:cNvSpPr>
      </xdr:nvSpPr>
      <xdr:spPr bwMode="auto">
        <a:xfrm>
          <a:off x="25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45" name="Line 378">
          <a:extLst>
            <a:ext uri="{FF2B5EF4-FFF2-40B4-BE49-F238E27FC236}">
              <a16:creationId xmlns:a16="http://schemas.microsoft.com/office/drawing/2014/main" id="{E97DDD91-2AD3-29E9-AF2F-AFE5BC0E573A}"/>
            </a:ext>
          </a:extLst>
        </xdr:cNvPr>
        <xdr:cNvSpPr>
          <a:spLocks noChangeShapeType="1"/>
        </xdr:cNvSpPr>
      </xdr:nvSpPr>
      <xdr:spPr bwMode="auto">
        <a:xfrm>
          <a:off x="83566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46" name="Line 379">
          <a:extLst>
            <a:ext uri="{FF2B5EF4-FFF2-40B4-BE49-F238E27FC236}">
              <a16:creationId xmlns:a16="http://schemas.microsoft.com/office/drawing/2014/main" id="{F1EBEB90-62C4-4570-DDA1-176DF624B944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356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47" name="Line 380">
          <a:extLst>
            <a:ext uri="{FF2B5EF4-FFF2-40B4-BE49-F238E27FC236}">
              <a16:creationId xmlns:a16="http://schemas.microsoft.com/office/drawing/2014/main" id="{905AE4DD-668A-216B-C3B4-57D2A372781F}"/>
            </a:ext>
          </a:extLst>
        </xdr:cNvPr>
        <xdr:cNvSpPr>
          <a:spLocks noChangeShapeType="1"/>
        </xdr:cNvSpPr>
      </xdr:nvSpPr>
      <xdr:spPr bwMode="auto">
        <a:xfrm flipH="1">
          <a:off x="0" y="0"/>
          <a:ext cx="8356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25400</xdr:colOff>
      <xdr:row>1</xdr:row>
      <xdr:rowOff>127000</xdr:rowOff>
    </xdr:from>
    <xdr:to>
      <xdr:col>8</xdr:col>
      <xdr:colOff>800100</xdr:colOff>
      <xdr:row>1</xdr:row>
      <xdr:rowOff>127000</xdr:rowOff>
    </xdr:to>
    <xdr:sp macro="" textlink="">
      <xdr:nvSpPr>
        <xdr:cNvPr id="15248" name="Line 381">
          <a:extLst>
            <a:ext uri="{FF2B5EF4-FFF2-40B4-BE49-F238E27FC236}">
              <a16:creationId xmlns:a16="http://schemas.microsoft.com/office/drawing/2014/main" id="{EA4D7596-EFC1-8712-A09A-E1D7F3B14196}"/>
            </a:ext>
          </a:extLst>
        </xdr:cNvPr>
        <xdr:cNvSpPr>
          <a:spLocks noChangeShapeType="1"/>
        </xdr:cNvSpPr>
      </xdr:nvSpPr>
      <xdr:spPr bwMode="auto">
        <a:xfrm flipH="1">
          <a:off x="25400" y="292100"/>
          <a:ext cx="831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5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249" name="Rectangle 382">
          <a:extLst>
            <a:ext uri="{FF2B5EF4-FFF2-40B4-BE49-F238E27FC236}">
              <a16:creationId xmlns:a16="http://schemas.microsoft.com/office/drawing/2014/main" id="{BD1BED3C-3CDC-AE14-7BB8-8CDF645097D7}"/>
            </a:ext>
          </a:extLst>
        </xdr:cNvPr>
        <xdr:cNvSpPr>
          <a:spLocks noChangeArrowheads="1"/>
        </xdr:cNvSpPr>
      </xdr:nvSpPr>
      <xdr:spPr bwMode="auto">
        <a:xfrm>
          <a:off x="4292600" y="8255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250" name="Rectangle 383">
          <a:extLst>
            <a:ext uri="{FF2B5EF4-FFF2-40B4-BE49-F238E27FC236}">
              <a16:creationId xmlns:a16="http://schemas.microsoft.com/office/drawing/2014/main" id="{948445CB-9124-317E-B24D-5D5A340698CC}"/>
            </a:ext>
          </a:extLst>
        </xdr:cNvPr>
        <xdr:cNvSpPr>
          <a:spLocks noChangeArrowheads="1"/>
        </xdr:cNvSpPr>
      </xdr:nvSpPr>
      <xdr:spPr bwMode="auto">
        <a:xfrm>
          <a:off x="4292600" y="8255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251" name="Rectangle 384">
          <a:extLst>
            <a:ext uri="{FF2B5EF4-FFF2-40B4-BE49-F238E27FC236}">
              <a16:creationId xmlns:a16="http://schemas.microsoft.com/office/drawing/2014/main" id="{99B598DB-08AA-6065-800C-B81258C62F0A}"/>
            </a:ext>
          </a:extLst>
        </xdr:cNvPr>
        <xdr:cNvSpPr>
          <a:spLocks noChangeArrowheads="1"/>
        </xdr:cNvSpPr>
      </xdr:nvSpPr>
      <xdr:spPr bwMode="auto">
        <a:xfrm>
          <a:off x="4292600" y="8255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252" name="Rectangle 385">
          <a:extLst>
            <a:ext uri="{FF2B5EF4-FFF2-40B4-BE49-F238E27FC236}">
              <a16:creationId xmlns:a16="http://schemas.microsoft.com/office/drawing/2014/main" id="{A7019336-507A-B95A-7CC7-169B21162D56}"/>
            </a:ext>
          </a:extLst>
        </xdr:cNvPr>
        <xdr:cNvSpPr>
          <a:spLocks noChangeArrowheads="1"/>
        </xdr:cNvSpPr>
      </xdr:nvSpPr>
      <xdr:spPr bwMode="auto">
        <a:xfrm>
          <a:off x="4292600" y="8255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253" name="Rectangle 386">
          <a:extLst>
            <a:ext uri="{FF2B5EF4-FFF2-40B4-BE49-F238E27FC236}">
              <a16:creationId xmlns:a16="http://schemas.microsoft.com/office/drawing/2014/main" id="{775ABE71-9A93-26DF-69E5-2124B3F71167}"/>
            </a:ext>
          </a:extLst>
        </xdr:cNvPr>
        <xdr:cNvSpPr>
          <a:spLocks noChangeArrowheads="1"/>
        </xdr:cNvSpPr>
      </xdr:nvSpPr>
      <xdr:spPr bwMode="auto">
        <a:xfrm>
          <a:off x="4292600" y="8255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254" name="Rectangle 387">
          <a:extLst>
            <a:ext uri="{FF2B5EF4-FFF2-40B4-BE49-F238E27FC236}">
              <a16:creationId xmlns:a16="http://schemas.microsoft.com/office/drawing/2014/main" id="{2B0A1165-D5AE-014A-463F-80D56797D578}"/>
            </a:ext>
          </a:extLst>
        </xdr:cNvPr>
        <xdr:cNvSpPr>
          <a:spLocks noChangeArrowheads="1"/>
        </xdr:cNvSpPr>
      </xdr:nvSpPr>
      <xdr:spPr bwMode="auto">
        <a:xfrm>
          <a:off x="4292600" y="82550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-Projekty/P-1578-Z&#352;%20Bediho&#353;&#357;/V1578-ROZ-%20CEL&#221;%20-%20nepou&#382;&#237;v&#225;%20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-Projekty/P-1304/V1304-RO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List2"/>
      <sheetName val="List3"/>
      <sheetName val="List4"/>
      <sheetName val="List5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List2"/>
      <sheetName val="List3"/>
      <sheetName val="List4"/>
    </sheetNames>
    <sheetDataSet>
      <sheetData sheetId="0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81B05-29D4-F64A-8686-0D87A18F8221}">
  <dimension ref="A1:K59"/>
  <sheetViews>
    <sheetView tabSelected="1" topLeftCell="A25" zoomScale="125" workbookViewId="0">
      <selection activeCell="L38" sqref="L38"/>
    </sheetView>
  </sheetViews>
  <sheetFormatPr baseColWidth="10" defaultRowHeight="13"/>
  <cols>
    <col min="1" max="1" width="10.6640625" customWidth="1"/>
    <col min="2" max="2" width="3.6640625" customWidth="1"/>
    <col min="3" max="3" width="28.6640625" customWidth="1"/>
    <col min="4" max="4" width="8.33203125" customWidth="1"/>
    <col min="5" max="6" width="18.6640625" customWidth="1"/>
    <col min="7" max="7" width="18.6640625" style="3" customWidth="1"/>
    <col min="8" max="8" width="1.5" customWidth="1"/>
    <col min="9" max="256" width="8.83203125" customWidth="1"/>
  </cols>
  <sheetData>
    <row r="1" spans="1:11">
      <c r="A1" s="9" t="s">
        <v>183</v>
      </c>
      <c r="B1" s="9"/>
    </row>
    <row r="3" spans="1:11">
      <c r="A3" s="9" t="s">
        <v>0</v>
      </c>
      <c r="B3" s="9"/>
    </row>
    <row r="4" spans="1:11">
      <c r="A4" s="14"/>
      <c r="B4" s="14"/>
    </row>
    <row r="5" spans="1:11">
      <c r="A5" s="14"/>
      <c r="B5" s="14"/>
    </row>
    <row r="6" spans="1:11">
      <c r="A6" s="14"/>
      <c r="B6" s="14"/>
    </row>
    <row r="7" spans="1:11">
      <c r="A7" s="14"/>
      <c r="B7" s="14"/>
    </row>
    <row r="8" spans="1:11">
      <c r="A8" s="14" t="s">
        <v>1</v>
      </c>
      <c r="B8" s="14"/>
    </row>
    <row r="9" spans="1:11">
      <c r="A9" s="14"/>
      <c r="B9" s="14"/>
    </row>
    <row r="10" spans="1:11">
      <c r="J10" s="19"/>
      <c r="K10" s="19"/>
    </row>
    <row r="11" spans="1:11">
      <c r="A11" s="19"/>
      <c r="B11" s="19"/>
      <c r="C11" s="19"/>
      <c r="D11" s="19"/>
      <c r="E11" s="19"/>
      <c r="F11" s="20" t="s">
        <v>2</v>
      </c>
      <c r="G11" s="19"/>
      <c r="J11" s="19"/>
      <c r="K11" s="19"/>
    </row>
    <row r="12" spans="1:11">
      <c r="A12" s="20" t="s">
        <v>3</v>
      </c>
      <c r="B12" s="20"/>
      <c r="C12" s="21" t="s">
        <v>4</v>
      </c>
      <c r="D12" s="19"/>
      <c r="E12" s="20" t="s">
        <v>5</v>
      </c>
      <c r="F12" s="20" t="s">
        <v>6</v>
      </c>
      <c r="G12" s="20" t="s">
        <v>7</v>
      </c>
    </row>
    <row r="13" spans="1:11">
      <c r="A13" s="19"/>
      <c r="B13" s="19"/>
      <c r="C13" s="21"/>
      <c r="D13" s="19"/>
      <c r="E13" s="19"/>
      <c r="F13" s="20"/>
      <c r="G13" s="20"/>
    </row>
    <row r="14" spans="1:11">
      <c r="A14" s="20" t="s">
        <v>8</v>
      </c>
      <c r="B14" s="20"/>
      <c r="C14" s="48" t="s">
        <v>9</v>
      </c>
      <c r="D14" s="19"/>
      <c r="E14" s="81">
        <f>List2!I137</f>
        <v>0</v>
      </c>
      <c r="F14" s="81">
        <f>List2!H135</f>
        <v>0</v>
      </c>
      <c r="G14" s="22">
        <f t="shared" ref="G14:G21" si="0">E14+F14</f>
        <v>0</v>
      </c>
    </row>
    <row r="15" spans="1:11">
      <c r="A15" s="20" t="s">
        <v>8</v>
      </c>
      <c r="B15" s="20"/>
      <c r="C15" s="48" t="s">
        <v>10</v>
      </c>
      <c r="D15" s="19"/>
      <c r="E15" s="22"/>
      <c r="F15" s="81">
        <f>List3!H61</f>
        <v>0</v>
      </c>
      <c r="G15" s="22">
        <f t="shared" si="0"/>
        <v>0</v>
      </c>
    </row>
    <row r="16" spans="1:11" s="11" customFormat="1">
      <c r="A16" s="49"/>
      <c r="B16" s="50"/>
      <c r="C16" s="51" t="s">
        <v>156</v>
      </c>
      <c r="D16" s="49"/>
      <c r="E16" s="52"/>
      <c r="F16" s="75"/>
      <c r="G16" s="52">
        <f t="shared" si="0"/>
        <v>0</v>
      </c>
    </row>
    <row r="17" spans="1:9" s="11" customFormat="1">
      <c r="A17" s="49"/>
      <c r="B17" s="50"/>
      <c r="C17" s="51" t="s">
        <v>118</v>
      </c>
      <c r="D17" s="49"/>
      <c r="E17" s="52"/>
      <c r="F17" s="75"/>
      <c r="G17" s="52">
        <f t="shared" si="0"/>
        <v>0</v>
      </c>
    </row>
    <row r="18" spans="1:9" s="11" customFormat="1">
      <c r="A18" s="49"/>
      <c r="B18" s="49"/>
      <c r="C18" s="64" t="s">
        <v>184</v>
      </c>
      <c r="D18" s="63"/>
      <c r="E18" s="52"/>
      <c r="F18" s="76"/>
      <c r="G18" s="52">
        <f t="shared" si="0"/>
        <v>0</v>
      </c>
    </row>
    <row r="19" spans="1:9" s="11" customFormat="1">
      <c r="A19" s="49"/>
      <c r="B19" s="50"/>
      <c r="C19" s="50" t="s">
        <v>151</v>
      </c>
      <c r="D19" s="49"/>
      <c r="E19" s="52"/>
      <c r="F19" s="75"/>
      <c r="G19" s="52">
        <f t="shared" si="0"/>
        <v>0</v>
      </c>
    </row>
    <row r="20" spans="1:9" s="11" customFormat="1">
      <c r="A20" s="49"/>
      <c r="B20" s="50"/>
      <c r="C20" s="51" t="s">
        <v>185</v>
      </c>
      <c r="D20" s="49"/>
      <c r="E20" s="52"/>
      <c r="F20" s="75"/>
      <c r="G20" s="52">
        <f>E20+F20</f>
        <v>0</v>
      </c>
    </row>
    <row r="21" spans="1:9" s="11" customFormat="1">
      <c r="A21" s="49"/>
      <c r="B21" s="50"/>
      <c r="C21" s="51" t="s">
        <v>186</v>
      </c>
      <c r="D21" s="49"/>
      <c r="E21" s="52"/>
      <c r="F21" s="75"/>
      <c r="G21" s="52">
        <f t="shared" si="0"/>
        <v>0</v>
      </c>
    </row>
    <row r="22" spans="1:9" s="11" customFormat="1">
      <c r="A22" s="49"/>
      <c r="B22" s="50"/>
      <c r="C22" s="51"/>
      <c r="D22" s="49"/>
      <c r="E22" s="52"/>
      <c r="F22" s="6"/>
      <c r="G22" s="52"/>
    </row>
    <row r="23" spans="1:9" s="11" customFormat="1">
      <c r="A23" s="49"/>
      <c r="B23" s="50"/>
      <c r="C23" s="51"/>
      <c r="D23" s="49"/>
      <c r="E23" s="52"/>
      <c r="F23" s="6"/>
      <c r="G23" s="52"/>
    </row>
    <row r="24" spans="1:9" s="11" customFormat="1">
      <c r="A24" s="49"/>
      <c r="B24" s="50"/>
      <c r="C24" s="51" t="s">
        <v>119</v>
      </c>
      <c r="D24" s="49"/>
      <c r="E24" s="52"/>
      <c r="F24" s="6"/>
      <c r="G24" s="52"/>
    </row>
    <row r="25" spans="1:9" s="11" customFormat="1">
      <c r="A25" s="49"/>
      <c r="B25" s="50"/>
      <c r="C25" s="51" t="s">
        <v>120</v>
      </c>
      <c r="D25" s="49"/>
      <c r="E25" s="52"/>
      <c r="F25" s="6"/>
      <c r="G25" s="52"/>
    </row>
    <row r="26" spans="1:9" s="11" customFormat="1">
      <c r="A26" s="49"/>
      <c r="B26" s="50"/>
      <c r="C26" s="51"/>
      <c r="D26" s="49"/>
      <c r="E26" s="52"/>
      <c r="F26" s="6"/>
      <c r="G26" s="52"/>
    </row>
    <row r="27" spans="1:9">
      <c r="A27" s="20" t="s">
        <v>11</v>
      </c>
      <c r="B27" s="20"/>
      <c r="C27" s="21" t="s">
        <v>12</v>
      </c>
      <c r="D27" s="19"/>
      <c r="E27" s="81">
        <f>SUM(E13:E15)*0.12</f>
        <v>0</v>
      </c>
      <c r="G27" s="22">
        <f>E27+F27</f>
        <v>0</v>
      </c>
    </row>
    <row r="28" spans="1:9">
      <c r="A28" s="20"/>
      <c r="B28" s="20"/>
      <c r="C28" s="21" t="s">
        <v>13</v>
      </c>
      <c r="D28" s="19"/>
      <c r="E28" s="19"/>
      <c r="F28" s="81">
        <f>SUM(E13:E14)*0.03</f>
        <v>0</v>
      </c>
      <c r="G28" s="22">
        <f>E28+F28</f>
        <v>0</v>
      </c>
    </row>
    <row r="29" spans="1:9">
      <c r="A29" s="19"/>
      <c r="B29" s="19"/>
      <c r="C29" s="21"/>
      <c r="D29" s="19"/>
      <c r="E29" s="19"/>
      <c r="F29" s="19"/>
      <c r="G29" s="20"/>
    </row>
    <row r="30" spans="1:9">
      <c r="A30" s="19"/>
      <c r="B30" s="19"/>
      <c r="C30" s="21" t="s">
        <v>7</v>
      </c>
      <c r="D30" s="19"/>
      <c r="E30" s="23">
        <f>SUM(E13:E29)</f>
        <v>0</v>
      </c>
      <c r="F30" s="23">
        <f>SUM(F13:F29)</f>
        <v>0</v>
      </c>
      <c r="G30" s="23">
        <f>SUM(G13:G29)</f>
        <v>0</v>
      </c>
    </row>
    <row r="31" spans="1:9">
      <c r="G31" s="2"/>
    </row>
    <row r="32" spans="1:9">
      <c r="I32" s="19"/>
    </row>
    <row r="37" spans="1:7">
      <c r="A37" s="14" t="s">
        <v>15</v>
      </c>
      <c r="B37" s="14"/>
    </row>
    <row r="38" spans="1:7">
      <c r="A38" s="14"/>
      <c r="B38" s="14"/>
    </row>
    <row r="40" spans="1:7">
      <c r="F40" s="15" t="s">
        <v>2</v>
      </c>
      <c r="G40" s="5"/>
    </row>
    <row r="41" spans="1:7">
      <c r="A41" s="1" t="s">
        <v>14</v>
      </c>
      <c r="B41" s="1"/>
      <c r="C41" t="s">
        <v>4</v>
      </c>
      <c r="E41" s="1" t="s">
        <v>16</v>
      </c>
      <c r="F41" s="1" t="s">
        <v>17</v>
      </c>
      <c r="G41" s="2" t="s">
        <v>7</v>
      </c>
    </row>
    <row r="43" spans="1:7">
      <c r="A43" t="s">
        <v>18</v>
      </c>
      <c r="C43" t="s">
        <v>19</v>
      </c>
      <c r="E43" s="2">
        <v>20</v>
      </c>
      <c r="F43" s="75"/>
      <c r="G43" s="6">
        <f>E43*F43</f>
        <v>0</v>
      </c>
    </row>
    <row r="44" spans="1:7" ht="15.75" customHeight="1"/>
    <row r="45" spans="1:7">
      <c r="C45" t="s">
        <v>7</v>
      </c>
      <c r="G45" s="7">
        <f>SUM(G42:G44)</f>
        <v>0</v>
      </c>
    </row>
    <row r="54" spans="1:2">
      <c r="A54" s="14" t="s">
        <v>20</v>
      </c>
      <c r="B54" s="14"/>
    </row>
    <row r="55" spans="1:2">
      <c r="A55" s="14"/>
      <c r="B55" s="14"/>
    </row>
    <row r="56" spans="1:2">
      <c r="A56" s="14"/>
      <c r="B56" s="14"/>
    </row>
    <row r="57" spans="1:2">
      <c r="A57" s="14"/>
      <c r="B57" s="14"/>
    </row>
    <row r="58" spans="1:2">
      <c r="A58" s="14"/>
      <c r="B58" s="14"/>
    </row>
    <row r="59" spans="1:2">
      <c r="A59" s="14"/>
      <c r="B59" s="14"/>
    </row>
  </sheetData>
  <sheetProtection algorithmName="SHA-512" hashValue="xqtfoBT/kByyB5/k5Dn+MWT770lS/3bDXrayrQ5vIo6hgzh1FZVaH20NbzsgU0gvLNx9zD+1CK08mHVQuIEmgw==" saltValue="QY7tvwB+Iq+T+DQ4ojjssg==" spinCount="100000" sheet="1"/>
  <phoneticPr fontId="0" type="noConversion"/>
  <printOptions horizontalCentered="1"/>
  <pageMargins left="0.39370078740157483" right="0.39370078740157483" top="0.39370078740157483" bottom="0.86614173228346458" header="0" footer="0"/>
  <pageSetup paperSize="9" scale="85" orientation="portrait" horizontalDpi="4294967295" verticalDpi="18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A4B96-3065-C44A-B234-4071246D39CA}">
  <dimension ref="A1:K378"/>
  <sheetViews>
    <sheetView zoomScale="130" workbookViewId="0">
      <selection activeCell="E16" sqref="E16"/>
    </sheetView>
  </sheetViews>
  <sheetFormatPr baseColWidth="10" defaultColWidth="9.1640625" defaultRowHeight="13"/>
  <cols>
    <col min="1" max="1" width="8.6640625" style="43" customWidth="1"/>
    <col min="2" max="2" width="39" style="37" customWidth="1"/>
    <col min="3" max="3" width="4.6640625" style="37" customWidth="1"/>
    <col min="4" max="4" width="5.33203125" style="37" customWidth="1"/>
    <col min="5" max="8" width="10.6640625" style="37" customWidth="1"/>
    <col min="9" max="9" width="10.6640625" style="41" customWidth="1"/>
    <col min="10" max="10" width="1.1640625" style="37" customWidth="1"/>
    <col min="11" max="16384" width="9.1640625" style="37"/>
  </cols>
  <sheetData>
    <row r="1" spans="1:9" s="11" customFormat="1">
      <c r="A1" s="16" t="s">
        <v>21</v>
      </c>
      <c r="I1" s="35"/>
    </row>
    <row r="2" spans="1:9" s="11" customFormat="1">
      <c r="A2" s="32"/>
      <c r="C2" s="10"/>
      <c r="D2" s="33"/>
      <c r="E2" s="10"/>
      <c r="F2" s="6"/>
      <c r="G2" s="6"/>
      <c r="H2" s="6"/>
      <c r="I2" s="35"/>
    </row>
    <row r="3" spans="1:9" s="11" customFormat="1">
      <c r="A3" s="32" t="s">
        <v>3</v>
      </c>
      <c r="B3" s="11" t="s">
        <v>22</v>
      </c>
      <c r="C3" s="10"/>
      <c r="D3" s="33"/>
      <c r="E3" s="10"/>
      <c r="F3" s="6"/>
      <c r="G3" s="6" t="s">
        <v>2</v>
      </c>
      <c r="H3" s="6"/>
      <c r="I3" s="35"/>
    </row>
    <row r="4" spans="1:9" s="11" customFormat="1">
      <c r="A4" s="32" t="s">
        <v>23</v>
      </c>
      <c r="B4" s="11" t="s">
        <v>24</v>
      </c>
      <c r="C4" s="10" t="s">
        <v>25</v>
      </c>
      <c r="D4" s="33" t="s">
        <v>26</v>
      </c>
      <c r="E4" s="10" t="s">
        <v>27</v>
      </c>
      <c r="F4" s="6" t="s">
        <v>28</v>
      </c>
      <c r="G4" s="6" t="s">
        <v>29</v>
      </c>
      <c r="H4" s="6" t="s">
        <v>30</v>
      </c>
      <c r="I4" s="6" t="s">
        <v>5</v>
      </c>
    </row>
    <row r="5" spans="1:9" s="11" customFormat="1">
      <c r="A5" s="32"/>
      <c r="C5" s="10"/>
      <c r="D5" s="33"/>
      <c r="E5" s="10"/>
      <c r="F5" s="6"/>
      <c r="G5" s="6"/>
      <c r="H5" s="6"/>
      <c r="I5" s="35"/>
    </row>
    <row r="6" spans="1:9" s="31" customFormat="1">
      <c r="A6" s="26" t="s">
        <v>31</v>
      </c>
      <c r="B6" s="27" t="s">
        <v>32</v>
      </c>
      <c r="C6" s="28"/>
      <c r="D6" s="29"/>
      <c r="E6" s="28"/>
      <c r="F6" s="30"/>
      <c r="G6" s="30"/>
      <c r="H6" s="30"/>
      <c r="I6" s="42"/>
    </row>
    <row r="7" spans="1:9">
      <c r="A7" s="36"/>
      <c r="B7" s="37" t="s">
        <v>34</v>
      </c>
      <c r="C7" s="38"/>
      <c r="D7" s="39"/>
      <c r="E7" s="40"/>
      <c r="H7" s="40"/>
    </row>
    <row r="8" spans="1:9">
      <c r="A8" s="36" t="s">
        <v>35</v>
      </c>
      <c r="B8" s="37" t="s">
        <v>166</v>
      </c>
      <c r="C8" s="38" t="s">
        <v>36</v>
      </c>
      <c r="D8" s="39">
        <v>15</v>
      </c>
      <c r="E8" s="77"/>
      <c r="F8" s="40">
        <f>D8*E8</f>
        <v>0</v>
      </c>
      <c r="H8" s="40"/>
    </row>
    <row r="9" spans="1:9">
      <c r="A9" s="36"/>
      <c r="B9" s="37" t="s">
        <v>37</v>
      </c>
      <c r="C9" s="38"/>
      <c r="D9" s="39"/>
      <c r="E9" s="40"/>
      <c r="H9" s="40"/>
    </row>
    <row r="10" spans="1:9">
      <c r="A10" s="36" t="s">
        <v>39</v>
      </c>
      <c r="B10" s="11" t="s">
        <v>167</v>
      </c>
      <c r="C10" s="38" t="s">
        <v>36</v>
      </c>
      <c r="D10" s="39">
        <v>2</v>
      </c>
      <c r="E10" s="77"/>
      <c r="F10" s="40">
        <f>D10*E10</f>
        <v>0</v>
      </c>
      <c r="H10" s="40"/>
    </row>
    <row r="11" spans="1:9">
      <c r="A11" s="36" t="s">
        <v>38</v>
      </c>
      <c r="B11" s="37" t="s">
        <v>117</v>
      </c>
      <c r="C11" s="38" t="s">
        <v>36</v>
      </c>
      <c r="D11" s="39">
        <v>1</v>
      </c>
      <c r="E11" s="77"/>
      <c r="F11" s="40">
        <f>D11*E11</f>
        <v>0</v>
      </c>
      <c r="H11" s="40"/>
    </row>
    <row r="12" spans="1:9">
      <c r="A12" s="36" t="s">
        <v>40</v>
      </c>
      <c r="B12" s="37" t="s">
        <v>41</v>
      </c>
      <c r="C12" s="38" t="s">
        <v>36</v>
      </c>
      <c r="D12" s="39">
        <v>1</v>
      </c>
      <c r="E12" s="77"/>
      <c r="F12" s="40">
        <f>D12*E12</f>
        <v>0</v>
      </c>
      <c r="H12" s="40"/>
    </row>
    <row r="13" spans="1:9">
      <c r="E13" s="41"/>
      <c r="I13" s="37"/>
    </row>
    <row r="14" spans="1:9" s="31" customFormat="1">
      <c r="A14" s="26"/>
      <c r="B14" s="31" t="s">
        <v>42</v>
      </c>
      <c r="C14" s="28"/>
      <c r="D14" s="29"/>
      <c r="E14" s="44"/>
      <c r="H14" s="30"/>
      <c r="I14" s="42"/>
    </row>
    <row r="15" spans="1:9" s="11" customFormat="1">
      <c r="A15" s="32"/>
      <c r="B15" s="11" t="s">
        <v>122</v>
      </c>
      <c r="C15" s="10"/>
      <c r="D15" s="33"/>
      <c r="E15" s="6"/>
      <c r="H15" s="6"/>
      <c r="I15" s="35"/>
    </row>
    <row r="16" spans="1:9">
      <c r="A16" s="32"/>
      <c r="B16" s="37" t="s">
        <v>166</v>
      </c>
      <c r="C16" s="12" t="s">
        <v>36</v>
      </c>
      <c r="D16" s="33">
        <f>D8</f>
        <v>15</v>
      </c>
      <c r="E16" s="76"/>
      <c r="F16" s="11"/>
      <c r="G16" s="6">
        <f>D16*E16</f>
        <v>0</v>
      </c>
      <c r="H16" s="6"/>
    </row>
    <row r="17" spans="1:9">
      <c r="A17" s="36"/>
      <c r="B17" s="37" t="s">
        <v>121</v>
      </c>
      <c r="C17" s="38"/>
      <c r="D17" s="33"/>
      <c r="E17" s="6"/>
      <c r="F17" s="11"/>
      <c r="G17" s="11"/>
      <c r="H17" s="6"/>
    </row>
    <row r="18" spans="1:9">
      <c r="A18" s="36"/>
      <c r="B18" s="11" t="s">
        <v>167</v>
      </c>
      <c r="C18" s="12" t="s">
        <v>36</v>
      </c>
      <c r="D18" s="33">
        <f>D10</f>
        <v>2</v>
      </c>
      <c r="E18" s="76"/>
      <c r="F18" s="11"/>
      <c r="G18" s="6">
        <f>D18*E18</f>
        <v>0</v>
      </c>
      <c r="H18" s="6"/>
    </row>
    <row r="19" spans="1:9">
      <c r="A19" s="36"/>
      <c r="B19" s="37" t="s">
        <v>123</v>
      </c>
      <c r="C19" s="12" t="s">
        <v>36</v>
      </c>
      <c r="D19" s="33">
        <f>D11</f>
        <v>1</v>
      </c>
      <c r="E19" s="76"/>
      <c r="F19" s="11"/>
      <c r="G19" s="6">
        <f>D19*E19</f>
        <v>0</v>
      </c>
      <c r="H19" s="6"/>
    </row>
    <row r="20" spans="1:9">
      <c r="A20" s="36"/>
      <c r="B20" s="37" t="s">
        <v>41</v>
      </c>
      <c r="C20" s="12" t="s">
        <v>36</v>
      </c>
      <c r="D20" s="33">
        <f>D12</f>
        <v>1</v>
      </c>
      <c r="E20" s="76"/>
      <c r="F20" s="11"/>
      <c r="G20" s="6">
        <f>D20*E20</f>
        <v>0</v>
      </c>
      <c r="H20" s="6"/>
    </row>
    <row r="21" spans="1:9">
      <c r="A21" s="37"/>
      <c r="E21" s="41"/>
      <c r="I21" s="37"/>
    </row>
    <row r="22" spans="1:9" s="31" customFormat="1" ht="12" customHeight="1">
      <c r="A22" s="26" t="s">
        <v>43</v>
      </c>
      <c r="B22" s="27" t="s">
        <v>44</v>
      </c>
      <c r="C22" s="28"/>
      <c r="D22" s="29"/>
      <c r="E22" s="30"/>
      <c r="F22" s="30"/>
      <c r="G22" s="30"/>
      <c r="H22" s="30"/>
      <c r="I22" s="42"/>
    </row>
    <row r="23" spans="1:9" ht="12" customHeight="1">
      <c r="A23" s="36" t="s">
        <v>46</v>
      </c>
      <c r="B23" s="37" t="s">
        <v>133</v>
      </c>
      <c r="C23" s="38" t="s">
        <v>36</v>
      </c>
      <c r="D23" s="39">
        <v>2</v>
      </c>
      <c r="E23" s="77"/>
      <c r="F23" s="40">
        <f>D23*E23</f>
        <v>0</v>
      </c>
      <c r="G23" s="40"/>
      <c r="H23" s="40"/>
    </row>
    <row r="24" spans="1:9" ht="12" customHeight="1">
      <c r="A24" s="36"/>
      <c r="C24" s="38"/>
      <c r="D24" s="39"/>
      <c r="E24" s="40"/>
      <c r="F24" s="40"/>
      <c r="G24" s="40"/>
      <c r="H24" s="40"/>
    </row>
    <row r="25" spans="1:9" s="31" customFormat="1" ht="12" customHeight="1">
      <c r="A25" s="26"/>
      <c r="B25" s="31" t="s">
        <v>42</v>
      </c>
      <c r="C25" s="28"/>
      <c r="D25" s="29"/>
      <c r="E25" s="44"/>
      <c r="H25" s="30"/>
      <c r="I25" s="42"/>
    </row>
    <row r="26" spans="1:9" ht="12" customHeight="1">
      <c r="A26" s="36"/>
      <c r="B26" s="37" t="s">
        <v>134</v>
      </c>
      <c r="C26" s="38" t="s">
        <v>36</v>
      </c>
      <c r="D26" s="39">
        <f>D23</f>
        <v>2</v>
      </c>
      <c r="E26" s="78"/>
      <c r="G26" s="40">
        <f>D26*E26</f>
        <v>0</v>
      </c>
      <c r="H26" s="40"/>
    </row>
    <row r="27" spans="1:9">
      <c r="A27" s="36"/>
      <c r="C27" s="38"/>
      <c r="D27" s="39"/>
      <c r="E27" s="45"/>
      <c r="G27" s="40"/>
      <c r="H27" s="40"/>
    </row>
    <row r="28" spans="1:9" s="31" customFormat="1">
      <c r="A28" s="26" t="s">
        <v>48</v>
      </c>
      <c r="B28" s="27" t="s">
        <v>49</v>
      </c>
      <c r="C28" s="28"/>
      <c r="D28" s="29"/>
      <c r="E28" s="30"/>
      <c r="F28" s="30"/>
      <c r="G28" s="30"/>
      <c r="H28" s="30"/>
      <c r="I28" s="42"/>
    </row>
    <row r="29" spans="1:9" s="11" customFormat="1">
      <c r="A29" s="32"/>
      <c r="B29" s="61" t="s">
        <v>168</v>
      </c>
      <c r="C29" s="10" t="s">
        <v>33</v>
      </c>
      <c r="D29" s="33">
        <v>38</v>
      </c>
      <c r="E29" s="75"/>
      <c r="F29" s="6">
        <f t="shared" ref="F29:F37" si="0">D29*E29</f>
        <v>0</v>
      </c>
      <c r="G29" s="6"/>
      <c r="H29" s="6"/>
      <c r="I29" s="35"/>
    </row>
    <row r="30" spans="1:9" s="11" customFormat="1">
      <c r="A30" s="32"/>
      <c r="B30" s="11" t="s">
        <v>169</v>
      </c>
      <c r="C30" s="10" t="s">
        <v>33</v>
      </c>
      <c r="D30" s="33">
        <v>72</v>
      </c>
      <c r="E30" s="75"/>
      <c r="F30" s="6">
        <f t="shared" si="0"/>
        <v>0</v>
      </c>
      <c r="G30" s="6"/>
      <c r="H30" s="6"/>
      <c r="I30" s="35"/>
    </row>
    <row r="31" spans="1:9" s="11" customFormat="1">
      <c r="A31" s="32" t="s">
        <v>187</v>
      </c>
      <c r="B31" s="11" t="s">
        <v>188</v>
      </c>
      <c r="C31" s="10" t="s">
        <v>33</v>
      </c>
      <c r="D31" s="33">
        <v>36</v>
      </c>
      <c r="E31" s="75"/>
      <c r="F31" s="6">
        <f t="shared" si="0"/>
        <v>0</v>
      </c>
      <c r="G31" s="6"/>
      <c r="H31" s="6"/>
      <c r="I31" s="35"/>
    </row>
    <row r="32" spans="1:9" s="11" customFormat="1">
      <c r="A32" s="32" t="s">
        <v>50</v>
      </c>
      <c r="B32" s="11" t="s">
        <v>177</v>
      </c>
      <c r="C32" s="10" t="s">
        <v>33</v>
      </c>
      <c r="D32" s="33">
        <v>420</v>
      </c>
      <c r="E32" s="75"/>
      <c r="F32" s="6">
        <f t="shared" si="0"/>
        <v>0</v>
      </c>
      <c r="G32" s="6"/>
      <c r="H32" s="6"/>
      <c r="I32" s="35"/>
    </row>
    <row r="33" spans="1:9" s="11" customFormat="1">
      <c r="A33" s="32" t="s">
        <v>50</v>
      </c>
      <c r="B33" s="11" t="s">
        <v>192</v>
      </c>
      <c r="C33" s="10" t="s">
        <v>33</v>
      </c>
      <c r="D33" s="33">
        <v>17</v>
      </c>
      <c r="E33" s="75"/>
      <c r="F33" s="6">
        <f t="shared" si="0"/>
        <v>0</v>
      </c>
      <c r="G33" s="6"/>
      <c r="H33" s="6"/>
      <c r="I33" s="35"/>
    </row>
    <row r="34" spans="1:9" s="11" customFormat="1">
      <c r="A34" s="32" t="s">
        <v>50</v>
      </c>
      <c r="B34" s="11" t="s">
        <v>157</v>
      </c>
      <c r="C34" s="10" t="s">
        <v>33</v>
      </c>
      <c r="D34" s="33">
        <v>210</v>
      </c>
      <c r="E34" s="75"/>
      <c r="F34" s="6">
        <f t="shared" si="0"/>
        <v>0</v>
      </c>
      <c r="G34" s="6"/>
      <c r="H34" s="6"/>
      <c r="I34" s="35"/>
    </row>
    <row r="35" spans="1:9" s="11" customFormat="1">
      <c r="A35" s="32" t="s">
        <v>50</v>
      </c>
      <c r="B35" s="11" t="s">
        <v>158</v>
      </c>
      <c r="C35" s="10" t="s">
        <v>33</v>
      </c>
      <c r="D35" s="33">
        <v>230</v>
      </c>
      <c r="E35" s="75"/>
      <c r="F35" s="6">
        <f t="shared" si="0"/>
        <v>0</v>
      </c>
      <c r="G35" s="6"/>
      <c r="H35" s="6"/>
      <c r="I35" s="35"/>
    </row>
    <row r="36" spans="1:9" s="11" customFormat="1">
      <c r="A36" s="32" t="s">
        <v>52</v>
      </c>
      <c r="B36" s="11" t="s">
        <v>159</v>
      </c>
      <c r="C36" s="10" t="s">
        <v>33</v>
      </c>
      <c r="D36" s="33">
        <v>13</v>
      </c>
      <c r="E36" s="75"/>
      <c r="F36" s="6">
        <f t="shared" si="0"/>
        <v>0</v>
      </c>
      <c r="G36" s="6"/>
      <c r="H36" s="6"/>
      <c r="I36" s="35"/>
    </row>
    <row r="37" spans="1:9" s="11" customFormat="1">
      <c r="A37" s="32" t="s">
        <v>116</v>
      </c>
      <c r="B37" s="11" t="s">
        <v>160</v>
      </c>
      <c r="C37" s="10" t="s">
        <v>33</v>
      </c>
      <c r="D37" s="33">
        <v>12</v>
      </c>
      <c r="E37" s="75"/>
      <c r="F37" s="6">
        <f t="shared" si="0"/>
        <v>0</v>
      </c>
      <c r="G37" s="6"/>
      <c r="H37" s="6"/>
      <c r="I37" s="35"/>
    </row>
    <row r="38" spans="1:9" s="11" customFormat="1">
      <c r="A38" s="32"/>
      <c r="C38" s="10"/>
      <c r="D38" s="33"/>
      <c r="E38" s="6"/>
      <c r="F38" s="6"/>
      <c r="G38" s="6"/>
      <c r="H38" s="6"/>
      <c r="I38" s="35"/>
    </row>
    <row r="39" spans="1:9" s="73" customFormat="1" ht="16">
      <c r="A39" s="32"/>
      <c r="B39" s="53" t="s">
        <v>155</v>
      </c>
      <c r="C39" s="69"/>
      <c r="D39" s="70"/>
      <c r="E39" s="71"/>
      <c r="F39" s="71"/>
      <c r="G39" s="71"/>
      <c r="H39" s="71"/>
      <c r="I39" s="72"/>
    </row>
    <row r="40" spans="1:9" s="73" customFormat="1">
      <c r="A40" s="74" t="s">
        <v>51</v>
      </c>
      <c r="B40" s="73" t="s">
        <v>161</v>
      </c>
      <c r="C40" s="69" t="s">
        <v>33</v>
      </c>
      <c r="D40" s="70">
        <v>24</v>
      </c>
      <c r="E40" s="79"/>
      <c r="F40" s="71">
        <f>D40*E40</f>
        <v>0</v>
      </c>
      <c r="G40" s="71"/>
      <c r="H40" s="71"/>
      <c r="I40" s="72"/>
    </row>
    <row r="41" spans="1:9" s="73" customFormat="1">
      <c r="A41" s="74"/>
      <c r="C41" s="69"/>
      <c r="D41" s="70"/>
      <c r="E41" s="71"/>
      <c r="F41" s="71"/>
      <c r="G41" s="71"/>
      <c r="H41" s="71"/>
      <c r="I41" s="72"/>
    </row>
    <row r="42" spans="1:9" s="31" customFormat="1">
      <c r="A42" s="26"/>
      <c r="B42" s="31" t="s">
        <v>126</v>
      </c>
      <c r="C42" s="28"/>
      <c r="D42" s="29"/>
      <c r="E42" s="44"/>
      <c r="H42" s="30"/>
      <c r="I42" s="42"/>
    </row>
    <row r="43" spans="1:9">
      <c r="A43" s="36"/>
      <c r="B43" s="37" t="s">
        <v>168</v>
      </c>
      <c r="C43" s="38" t="s">
        <v>33</v>
      </c>
      <c r="D43" s="39">
        <f>ROUND(D29/100*5+D29,0)</f>
        <v>40</v>
      </c>
      <c r="E43" s="77"/>
      <c r="F43" s="40"/>
      <c r="G43" s="40">
        <f t="shared" ref="G43:G51" si="1">D43*E43</f>
        <v>0</v>
      </c>
      <c r="H43" s="40"/>
    </row>
    <row r="44" spans="1:9">
      <c r="A44" s="36"/>
      <c r="B44" s="37" t="s">
        <v>169</v>
      </c>
      <c r="C44" s="38" t="s">
        <v>33</v>
      </c>
      <c r="D44" s="39">
        <f t="shared" ref="D44:D51" si="2">ROUND(D30/100*5+D30,0)</f>
        <v>76</v>
      </c>
      <c r="E44" s="77"/>
      <c r="F44" s="40"/>
      <c r="G44" s="40">
        <f t="shared" si="1"/>
        <v>0</v>
      </c>
      <c r="H44" s="40"/>
    </row>
    <row r="45" spans="1:9">
      <c r="A45" s="36"/>
      <c r="B45" s="37" t="s">
        <v>188</v>
      </c>
      <c r="C45" s="38" t="s">
        <v>33</v>
      </c>
      <c r="D45" s="39">
        <f t="shared" si="2"/>
        <v>38</v>
      </c>
      <c r="E45" s="77"/>
      <c r="F45" s="40"/>
      <c r="G45" s="40">
        <f t="shared" si="1"/>
        <v>0</v>
      </c>
      <c r="H45" s="40"/>
    </row>
    <row r="46" spans="1:9">
      <c r="A46" s="36"/>
      <c r="B46" s="37" t="s">
        <v>177</v>
      </c>
      <c r="C46" s="38" t="s">
        <v>33</v>
      </c>
      <c r="D46" s="39">
        <f t="shared" si="2"/>
        <v>441</v>
      </c>
      <c r="E46" s="77"/>
      <c r="F46" s="40"/>
      <c r="G46" s="40">
        <f t="shared" si="1"/>
        <v>0</v>
      </c>
      <c r="H46" s="40"/>
    </row>
    <row r="47" spans="1:9" s="11" customFormat="1">
      <c r="A47" s="32"/>
      <c r="B47" s="11" t="s">
        <v>192</v>
      </c>
      <c r="C47" s="10" t="s">
        <v>33</v>
      </c>
      <c r="D47" s="39">
        <f t="shared" si="2"/>
        <v>18</v>
      </c>
      <c r="E47" s="75"/>
      <c r="F47" s="6"/>
      <c r="G47" s="6">
        <f t="shared" si="1"/>
        <v>0</v>
      </c>
      <c r="H47" s="6"/>
      <c r="I47" s="35"/>
    </row>
    <row r="48" spans="1:9">
      <c r="A48" s="36"/>
      <c r="B48" s="37" t="s">
        <v>157</v>
      </c>
      <c r="C48" s="38" t="s">
        <v>33</v>
      </c>
      <c r="D48" s="39">
        <f t="shared" si="2"/>
        <v>221</v>
      </c>
      <c r="E48" s="77"/>
      <c r="F48" s="40"/>
      <c r="G48" s="40">
        <f t="shared" si="1"/>
        <v>0</v>
      </c>
      <c r="H48" s="40"/>
    </row>
    <row r="49" spans="1:9">
      <c r="A49" s="36"/>
      <c r="B49" s="37" t="s">
        <v>158</v>
      </c>
      <c r="C49" s="38" t="s">
        <v>33</v>
      </c>
      <c r="D49" s="39">
        <f t="shared" si="2"/>
        <v>242</v>
      </c>
      <c r="E49" s="77"/>
      <c r="F49" s="40"/>
      <c r="G49" s="40">
        <f t="shared" si="1"/>
        <v>0</v>
      </c>
      <c r="H49" s="40"/>
    </row>
    <row r="50" spans="1:9">
      <c r="A50" s="36"/>
      <c r="B50" s="37" t="s">
        <v>159</v>
      </c>
      <c r="C50" s="38" t="s">
        <v>33</v>
      </c>
      <c r="D50" s="39">
        <f t="shared" si="2"/>
        <v>14</v>
      </c>
      <c r="E50" s="77"/>
      <c r="F50" s="40"/>
      <c r="G50" s="40">
        <f t="shared" si="1"/>
        <v>0</v>
      </c>
      <c r="H50" s="40"/>
    </row>
    <row r="51" spans="1:9">
      <c r="A51" s="36"/>
      <c r="B51" s="37" t="s">
        <v>160</v>
      </c>
      <c r="C51" s="38" t="s">
        <v>33</v>
      </c>
      <c r="D51" s="39">
        <f t="shared" si="2"/>
        <v>13</v>
      </c>
      <c r="E51" s="77"/>
      <c r="F51" s="40"/>
      <c r="G51" s="40">
        <f t="shared" si="1"/>
        <v>0</v>
      </c>
      <c r="H51" s="40"/>
    </row>
    <row r="52" spans="1:9">
      <c r="A52" s="36"/>
      <c r="C52" s="38"/>
      <c r="D52" s="39"/>
      <c r="E52" s="40"/>
      <c r="G52" s="40"/>
      <c r="H52" s="40"/>
    </row>
    <row r="53" spans="1:9" s="73" customFormat="1" ht="16">
      <c r="A53" s="36"/>
      <c r="B53" s="53" t="s">
        <v>155</v>
      </c>
      <c r="C53" s="69"/>
      <c r="D53" s="70"/>
      <c r="E53" s="71"/>
      <c r="F53" s="71"/>
      <c r="G53" s="71"/>
      <c r="H53" s="71"/>
      <c r="I53" s="72"/>
    </row>
    <row r="54" spans="1:9" s="73" customFormat="1">
      <c r="A54" s="74"/>
      <c r="B54" s="61" t="s">
        <v>161</v>
      </c>
      <c r="C54" s="69" t="s">
        <v>33</v>
      </c>
      <c r="D54" s="70">
        <f>ROUND(D40/100*5+D40,0)</f>
        <v>25</v>
      </c>
      <c r="E54" s="79"/>
      <c r="G54" s="71">
        <f>D54*E54</f>
        <v>0</v>
      </c>
      <c r="H54" s="71"/>
      <c r="I54" s="72"/>
    </row>
    <row r="55" spans="1:9" s="11" customFormat="1">
      <c r="A55" s="32"/>
      <c r="C55" s="10"/>
      <c r="D55" s="17"/>
      <c r="E55" s="18"/>
      <c r="G55" s="6"/>
      <c r="H55" s="6"/>
      <c r="I55" s="35"/>
    </row>
    <row r="56" spans="1:9" s="31" customFormat="1">
      <c r="B56" s="27" t="s">
        <v>53</v>
      </c>
      <c r="C56" s="28"/>
      <c r="D56" s="29"/>
      <c r="E56" s="30"/>
      <c r="F56" s="30"/>
      <c r="G56" s="30"/>
      <c r="H56" s="30"/>
      <c r="I56" s="30"/>
    </row>
    <row r="57" spans="1:9">
      <c r="A57" s="36"/>
      <c r="B57" s="37" t="s">
        <v>54</v>
      </c>
      <c r="C57" s="38"/>
      <c r="D57" s="39"/>
      <c r="E57" s="40"/>
      <c r="F57" s="40"/>
      <c r="G57" s="40"/>
      <c r="H57" s="40"/>
    </row>
    <row r="58" spans="1:9" ht="15">
      <c r="A58" s="36" t="s">
        <v>55</v>
      </c>
      <c r="B58" s="37" t="s">
        <v>56</v>
      </c>
      <c r="C58" s="38" t="s">
        <v>36</v>
      </c>
      <c r="D58" s="39">
        <v>7</v>
      </c>
      <c r="E58" s="77"/>
      <c r="F58" s="40">
        <f>D58*E58</f>
        <v>0</v>
      </c>
      <c r="I58" s="37"/>
    </row>
    <row r="59" spans="1:9">
      <c r="A59" s="36"/>
      <c r="B59" s="37" t="s">
        <v>57</v>
      </c>
      <c r="C59" s="38"/>
      <c r="D59" s="39"/>
      <c r="E59" s="40"/>
      <c r="F59" s="40"/>
      <c r="H59" s="40"/>
    </row>
    <row r="60" spans="1:9" ht="15">
      <c r="A60" s="36" t="s">
        <v>58</v>
      </c>
      <c r="B60" s="37" t="s">
        <v>59</v>
      </c>
      <c r="C60" s="38" t="s">
        <v>36</v>
      </c>
      <c r="D60" s="39">
        <v>10</v>
      </c>
      <c r="E60" s="77"/>
      <c r="F60" s="40">
        <f>D60*E60</f>
        <v>0</v>
      </c>
      <c r="I60" s="37"/>
    </row>
    <row r="61" spans="1:9" ht="15">
      <c r="A61" s="36" t="s">
        <v>60</v>
      </c>
      <c r="B61" s="37" t="s">
        <v>61</v>
      </c>
      <c r="C61" s="38" t="s">
        <v>36</v>
      </c>
      <c r="D61" s="39">
        <v>4</v>
      </c>
      <c r="E61" s="77"/>
      <c r="F61" s="40">
        <f>D61*E61</f>
        <v>0</v>
      </c>
      <c r="I61" s="37"/>
    </row>
    <row r="62" spans="1:9">
      <c r="A62" s="36"/>
      <c r="B62" s="37" t="s">
        <v>110</v>
      </c>
      <c r="C62" s="38"/>
      <c r="D62" s="39"/>
      <c r="E62" s="40"/>
      <c r="F62" s="40"/>
      <c r="H62" s="40"/>
    </row>
    <row r="63" spans="1:9">
      <c r="A63" s="36" t="s">
        <v>111</v>
      </c>
      <c r="B63" s="37" t="s">
        <v>112</v>
      </c>
      <c r="C63" s="38" t="s">
        <v>36</v>
      </c>
      <c r="D63" s="39">
        <v>14</v>
      </c>
      <c r="E63" s="77"/>
      <c r="F63" s="40">
        <f>D63*E63</f>
        <v>0</v>
      </c>
      <c r="I63" s="37"/>
    </row>
    <row r="64" spans="1:9">
      <c r="A64" s="36"/>
      <c r="C64" s="38"/>
      <c r="D64" s="39"/>
      <c r="E64" s="40"/>
      <c r="F64" s="40"/>
      <c r="G64" s="40"/>
      <c r="H64" s="40"/>
    </row>
    <row r="65" spans="1:9" s="31" customFormat="1">
      <c r="B65" s="27" t="s">
        <v>62</v>
      </c>
      <c r="C65" s="28"/>
      <c r="D65" s="29"/>
      <c r="E65" s="30"/>
      <c r="F65" s="30"/>
      <c r="G65" s="30"/>
      <c r="H65" s="30"/>
      <c r="I65" s="30"/>
    </row>
    <row r="66" spans="1:9">
      <c r="A66" s="36"/>
      <c r="B66" s="37" t="s">
        <v>63</v>
      </c>
      <c r="C66" s="38"/>
      <c r="D66" s="39"/>
      <c r="E66" s="40"/>
      <c r="F66" s="40"/>
      <c r="G66" s="40"/>
      <c r="H66" s="40"/>
    </row>
    <row r="67" spans="1:9">
      <c r="A67" s="36" t="s">
        <v>64</v>
      </c>
      <c r="B67" s="37" t="s">
        <v>135</v>
      </c>
      <c r="C67" s="38" t="s">
        <v>36</v>
      </c>
      <c r="D67" s="39">
        <v>2</v>
      </c>
      <c r="E67" s="77"/>
      <c r="F67" s="40">
        <f>D67*E67</f>
        <v>0</v>
      </c>
      <c r="I67" s="37"/>
    </row>
    <row r="68" spans="1:9">
      <c r="A68" s="36" t="s">
        <v>65</v>
      </c>
      <c r="B68" s="37" t="s">
        <v>66</v>
      </c>
      <c r="C68" s="38" t="s">
        <v>36</v>
      </c>
      <c r="D68" s="39">
        <v>4</v>
      </c>
      <c r="E68" s="77"/>
      <c r="F68" s="40">
        <f>D68*E68</f>
        <v>0</v>
      </c>
      <c r="I68" s="37"/>
    </row>
    <row r="69" spans="1:9">
      <c r="A69" s="36"/>
      <c r="B69" s="37" t="s">
        <v>67</v>
      </c>
      <c r="C69" s="38"/>
      <c r="D69" s="39"/>
      <c r="E69" s="40"/>
      <c r="F69" s="40"/>
      <c r="H69" s="40"/>
    </row>
    <row r="70" spans="1:9">
      <c r="A70" s="36" t="s">
        <v>68</v>
      </c>
      <c r="B70" s="37" t="s">
        <v>69</v>
      </c>
      <c r="C70" s="38" t="s">
        <v>36</v>
      </c>
      <c r="D70" s="39">
        <v>6</v>
      </c>
      <c r="E70" s="77"/>
      <c r="F70" s="40">
        <f>D70*E70</f>
        <v>0</v>
      </c>
      <c r="I70" s="37"/>
    </row>
    <row r="71" spans="1:9" s="31" customFormat="1">
      <c r="A71" s="26"/>
      <c r="B71" s="31" t="s">
        <v>42</v>
      </c>
      <c r="C71" s="28"/>
      <c r="D71" s="29"/>
      <c r="E71" s="44"/>
      <c r="H71" s="30"/>
      <c r="I71" s="42"/>
    </row>
    <row r="72" spans="1:9">
      <c r="A72" s="36"/>
      <c r="B72" s="37" t="s">
        <v>178</v>
      </c>
      <c r="C72" s="38"/>
      <c r="D72" s="39"/>
      <c r="E72" s="40"/>
      <c r="F72" s="40"/>
      <c r="G72" s="40"/>
      <c r="H72" s="40"/>
    </row>
    <row r="73" spans="1:9">
      <c r="A73" s="36"/>
      <c r="B73" s="37" t="s">
        <v>179</v>
      </c>
      <c r="C73" s="38" t="s">
        <v>36</v>
      </c>
      <c r="D73" s="39">
        <f>D67</f>
        <v>2</v>
      </c>
      <c r="E73" s="77"/>
      <c r="F73" s="40"/>
      <c r="G73" s="40">
        <f>D73*E73</f>
        <v>0</v>
      </c>
      <c r="H73" s="40"/>
    </row>
    <row r="74" spans="1:9">
      <c r="A74" s="36"/>
      <c r="B74" s="37" t="s">
        <v>180</v>
      </c>
      <c r="C74" s="38" t="s">
        <v>36</v>
      </c>
      <c r="D74" s="39">
        <f>D68</f>
        <v>4</v>
      </c>
      <c r="E74" s="77"/>
      <c r="F74" s="40"/>
      <c r="G74" s="40">
        <f>D74*E74</f>
        <v>0</v>
      </c>
      <c r="H74" s="40"/>
    </row>
    <row r="75" spans="1:9">
      <c r="A75" s="36"/>
      <c r="C75" s="38"/>
      <c r="D75" s="39"/>
      <c r="E75" s="40"/>
      <c r="F75" s="40"/>
      <c r="G75" s="40"/>
      <c r="H75" s="40"/>
    </row>
    <row r="76" spans="1:9">
      <c r="A76" s="36"/>
      <c r="B76" s="37" t="s">
        <v>181</v>
      </c>
      <c r="C76" s="38"/>
      <c r="D76" s="39"/>
      <c r="E76" s="40"/>
      <c r="F76" s="40"/>
      <c r="G76" s="40"/>
      <c r="H76" s="40"/>
    </row>
    <row r="77" spans="1:9">
      <c r="A77" s="36"/>
      <c r="B77" s="37" t="s">
        <v>182</v>
      </c>
      <c r="C77" s="38" t="s">
        <v>36</v>
      </c>
      <c r="D77" s="39">
        <v>6</v>
      </c>
      <c r="E77" s="77"/>
      <c r="F77" s="40"/>
      <c r="G77" s="40">
        <f>D77*E77</f>
        <v>0</v>
      </c>
      <c r="H77" s="40"/>
    </row>
    <row r="78" spans="1:9" s="11" customFormat="1">
      <c r="A78" s="32"/>
      <c r="B78" s="65"/>
      <c r="C78" s="10"/>
      <c r="D78" s="33"/>
      <c r="E78" s="6"/>
      <c r="F78" s="6"/>
      <c r="G78" s="6"/>
      <c r="H78" s="6"/>
      <c r="I78" s="35"/>
    </row>
    <row r="79" spans="1:9" s="31" customFormat="1">
      <c r="B79" s="27" t="s">
        <v>70</v>
      </c>
      <c r="C79" s="28"/>
      <c r="D79" s="29"/>
      <c r="E79" s="30"/>
      <c r="F79" s="30"/>
      <c r="G79" s="30"/>
      <c r="H79" s="30"/>
      <c r="I79" s="30"/>
    </row>
    <row r="80" spans="1:9">
      <c r="A80" s="36"/>
      <c r="B80" s="37" t="s">
        <v>71</v>
      </c>
      <c r="C80" s="38"/>
      <c r="D80" s="39"/>
      <c r="E80" s="40"/>
      <c r="F80" s="40"/>
      <c r="G80" s="40"/>
      <c r="H80" s="40"/>
    </row>
    <row r="81" spans="1:9">
      <c r="A81" s="36" t="s">
        <v>72</v>
      </c>
      <c r="B81" s="37" t="s">
        <v>170</v>
      </c>
      <c r="C81" s="38" t="s">
        <v>36</v>
      </c>
      <c r="D81" s="39">
        <v>4</v>
      </c>
      <c r="E81" s="77"/>
      <c r="F81" s="40">
        <f>D81*E81</f>
        <v>0</v>
      </c>
      <c r="I81" s="37"/>
    </row>
    <row r="82" spans="1:9">
      <c r="A82" s="36"/>
      <c r="C82" s="38"/>
      <c r="D82" s="39"/>
      <c r="E82" s="40"/>
      <c r="F82" s="40"/>
      <c r="G82" s="40"/>
      <c r="I82" s="37"/>
    </row>
    <row r="83" spans="1:9" s="31" customFormat="1">
      <c r="A83" s="26"/>
      <c r="B83" s="31" t="s">
        <v>42</v>
      </c>
      <c r="C83" s="28"/>
      <c r="D83" s="29"/>
      <c r="E83" s="44"/>
      <c r="H83" s="30"/>
      <c r="I83" s="42"/>
    </row>
    <row r="84" spans="1:9" s="11" customFormat="1">
      <c r="A84" s="32"/>
      <c r="B84" s="11" t="s">
        <v>189</v>
      </c>
      <c r="C84" s="10"/>
      <c r="D84" s="33"/>
      <c r="E84" s="6"/>
      <c r="F84" s="6"/>
      <c r="G84" s="6"/>
      <c r="H84" s="6"/>
      <c r="I84" s="35"/>
    </row>
    <row r="85" spans="1:9" s="11" customFormat="1">
      <c r="A85" s="32"/>
      <c r="B85" s="11" t="s">
        <v>190</v>
      </c>
      <c r="C85" s="10" t="s">
        <v>36</v>
      </c>
      <c r="D85" s="33">
        <v>2</v>
      </c>
      <c r="E85" s="75"/>
      <c r="F85" s="6"/>
      <c r="G85" s="6">
        <f>D85*E85</f>
        <v>0</v>
      </c>
      <c r="H85" s="6"/>
      <c r="I85" s="35"/>
    </row>
    <row r="86" spans="1:9" s="11" customFormat="1">
      <c r="A86" s="32"/>
      <c r="B86" s="11" t="s">
        <v>191</v>
      </c>
      <c r="C86" s="10" t="s">
        <v>36</v>
      </c>
      <c r="D86" s="33">
        <v>1</v>
      </c>
      <c r="E86" s="75"/>
      <c r="F86" s="6"/>
      <c r="G86" s="6">
        <f>D86*E86</f>
        <v>0</v>
      </c>
      <c r="H86" s="6"/>
      <c r="I86" s="35"/>
    </row>
    <row r="87" spans="1:9" s="11" customFormat="1">
      <c r="A87" s="32"/>
      <c r="C87" s="10"/>
      <c r="D87" s="33"/>
      <c r="E87" s="6"/>
      <c r="F87" s="6"/>
      <c r="G87" s="6"/>
      <c r="H87" s="6"/>
      <c r="I87" s="35"/>
    </row>
    <row r="88" spans="1:9" s="11" customFormat="1">
      <c r="A88" s="32"/>
      <c r="B88" s="11" t="s">
        <v>131</v>
      </c>
      <c r="C88" s="10" t="s">
        <v>36</v>
      </c>
      <c r="D88" s="33">
        <v>1</v>
      </c>
      <c r="E88" s="75"/>
      <c r="F88" s="6"/>
      <c r="G88" s="6">
        <f>D88*E88</f>
        <v>0</v>
      </c>
      <c r="H88" s="6"/>
      <c r="I88" s="35"/>
    </row>
    <row r="89" spans="1:9" s="11" customFormat="1">
      <c r="A89" s="32"/>
      <c r="C89" s="10"/>
      <c r="D89" s="33"/>
      <c r="E89" s="6"/>
      <c r="F89" s="6"/>
      <c r="G89" s="6"/>
      <c r="H89" s="6"/>
      <c r="I89" s="35"/>
    </row>
    <row r="90" spans="1:9" s="31" customFormat="1">
      <c r="B90" s="27" t="s">
        <v>73</v>
      </c>
      <c r="C90" s="28"/>
      <c r="D90" s="29"/>
      <c r="E90" s="30"/>
      <c r="F90" s="30"/>
      <c r="G90" s="30"/>
      <c r="H90" s="30"/>
      <c r="I90" s="30"/>
    </row>
    <row r="91" spans="1:9" s="11" customFormat="1">
      <c r="A91" s="36"/>
      <c r="B91" s="14" t="s">
        <v>74</v>
      </c>
      <c r="C91" s="10"/>
      <c r="D91" s="33"/>
      <c r="E91" s="6"/>
      <c r="F91" s="6"/>
      <c r="G91" s="6"/>
      <c r="H91" s="6"/>
      <c r="I91" s="6"/>
    </row>
    <row r="92" spans="1:9" s="11" customFormat="1">
      <c r="A92" s="32" t="s">
        <v>75</v>
      </c>
      <c r="B92" s="11" t="s">
        <v>136</v>
      </c>
      <c r="C92" s="10" t="s">
        <v>36</v>
      </c>
      <c r="D92" s="33">
        <v>2</v>
      </c>
      <c r="E92" s="75"/>
      <c r="F92" s="6">
        <f>D92*E92</f>
        <v>0</v>
      </c>
      <c r="G92" s="6"/>
      <c r="H92" s="6"/>
      <c r="I92" s="6"/>
    </row>
    <row r="93" spans="1:9" s="11" customFormat="1">
      <c r="A93" s="32"/>
      <c r="C93" s="10"/>
      <c r="D93" s="33"/>
      <c r="E93" s="6"/>
      <c r="F93" s="6"/>
      <c r="G93" s="6"/>
      <c r="H93" s="6"/>
      <c r="I93" s="6"/>
    </row>
    <row r="94" spans="1:9" s="31" customFormat="1">
      <c r="A94" s="26"/>
      <c r="B94" s="27" t="s">
        <v>76</v>
      </c>
      <c r="C94" s="28"/>
      <c r="D94" s="29"/>
      <c r="E94" s="30"/>
      <c r="F94" s="30"/>
      <c r="G94" s="30"/>
      <c r="H94" s="30"/>
      <c r="I94" s="30"/>
    </row>
    <row r="95" spans="1:9" s="11" customFormat="1">
      <c r="A95" s="32"/>
      <c r="B95" s="11" t="s">
        <v>171</v>
      </c>
      <c r="C95" s="10" t="s">
        <v>36</v>
      </c>
      <c r="D95" s="33">
        <v>1</v>
      </c>
      <c r="E95" s="75"/>
      <c r="F95" s="6"/>
      <c r="G95" s="6"/>
      <c r="H95" s="6"/>
      <c r="I95" s="6">
        <f>D95*E95</f>
        <v>0</v>
      </c>
    </row>
    <row r="96" spans="1:9" s="11" customFormat="1">
      <c r="A96" s="32"/>
      <c r="B96" s="11" t="s">
        <v>172</v>
      </c>
      <c r="C96" s="10" t="s">
        <v>36</v>
      </c>
      <c r="D96" s="33">
        <v>1</v>
      </c>
      <c r="E96" s="75"/>
      <c r="F96" s="6"/>
      <c r="G96" s="6"/>
      <c r="H96" s="6"/>
      <c r="I96" s="6">
        <f>D96*E96</f>
        <v>0</v>
      </c>
    </row>
    <row r="97" spans="1:11" s="11" customFormat="1">
      <c r="A97" s="32"/>
      <c r="C97" s="10"/>
      <c r="D97" s="33"/>
      <c r="E97" s="6"/>
      <c r="F97" s="6"/>
      <c r="G97" s="6"/>
      <c r="H97" s="6"/>
      <c r="I97" s="6"/>
    </row>
    <row r="98" spans="1:11" s="31" customFormat="1">
      <c r="B98" s="27" t="s">
        <v>77</v>
      </c>
      <c r="C98" s="28"/>
      <c r="D98" s="29"/>
      <c r="E98" s="30"/>
      <c r="F98" s="30"/>
      <c r="G98" s="30"/>
      <c r="H98" s="30"/>
      <c r="I98" s="30"/>
    </row>
    <row r="99" spans="1:11">
      <c r="A99" s="36"/>
      <c r="B99" s="37" t="s">
        <v>137</v>
      </c>
      <c r="C99" s="38"/>
      <c r="D99" s="39"/>
      <c r="E99" s="40"/>
      <c r="F99" s="40"/>
      <c r="G99" s="40"/>
      <c r="H99" s="40"/>
    </row>
    <row r="100" spans="1:11">
      <c r="A100" s="36" t="s">
        <v>78</v>
      </c>
      <c r="B100" s="37" t="s">
        <v>138</v>
      </c>
      <c r="C100" s="38" t="s">
        <v>36</v>
      </c>
      <c r="D100" s="39">
        <v>27</v>
      </c>
      <c r="E100" s="77"/>
      <c r="F100" s="40">
        <f>D100*E100</f>
        <v>0</v>
      </c>
      <c r="I100" s="37"/>
    </row>
    <row r="101" spans="1:11">
      <c r="A101" s="36"/>
      <c r="C101" s="38"/>
      <c r="D101" s="39"/>
      <c r="E101" s="40"/>
      <c r="F101" s="40"/>
      <c r="I101" s="37"/>
    </row>
    <row r="102" spans="1:11" s="31" customFormat="1">
      <c r="A102" s="26"/>
      <c r="B102" s="31" t="s">
        <v>194</v>
      </c>
      <c r="C102" s="28"/>
      <c r="D102" s="29"/>
      <c r="E102" s="44"/>
      <c r="H102" s="30"/>
      <c r="I102" s="42"/>
    </row>
    <row r="103" spans="1:11" s="63" customFormat="1">
      <c r="A103" s="36" t="s">
        <v>174</v>
      </c>
      <c r="B103" s="61" t="s">
        <v>198</v>
      </c>
      <c r="C103" s="49" t="s">
        <v>36</v>
      </c>
      <c r="D103" s="33">
        <v>18</v>
      </c>
      <c r="E103" s="75"/>
      <c r="G103" s="52">
        <f>D103*E103</f>
        <v>0</v>
      </c>
      <c r="H103" s="52"/>
      <c r="I103" s="66"/>
      <c r="J103" s="67"/>
      <c r="K103" s="68"/>
    </row>
    <row r="104" spans="1:11" s="63" customFormat="1">
      <c r="A104" s="36"/>
      <c r="B104" s="61" t="s">
        <v>197</v>
      </c>
      <c r="C104" s="49" t="s">
        <v>36</v>
      </c>
      <c r="D104" s="33">
        <v>18</v>
      </c>
      <c r="E104" s="75"/>
      <c r="G104" s="52">
        <f>D104*E104</f>
        <v>0</v>
      </c>
      <c r="H104" s="52"/>
      <c r="I104" s="66"/>
      <c r="J104" s="67"/>
      <c r="K104" s="68"/>
    </row>
    <row r="105" spans="1:11" s="63" customFormat="1">
      <c r="A105" s="36" t="s">
        <v>175</v>
      </c>
      <c r="B105" s="61" t="s">
        <v>196</v>
      </c>
      <c r="C105" s="49" t="s">
        <v>36</v>
      </c>
      <c r="D105" s="33">
        <v>6</v>
      </c>
      <c r="E105" s="75"/>
      <c r="G105" s="52">
        <f>D105*E105</f>
        <v>0</v>
      </c>
      <c r="H105" s="52"/>
      <c r="I105" s="66"/>
      <c r="J105" s="67"/>
      <c r="K105" s="68"/>
    </row>
    <row r="106" spans="1:11" s="63" customFormat="1">
      <c r="A106" s="36" t="s">
        <v>176</v>
      </c>
      <c r="B106" s="61" t="s">
        <v>195</v>
      </c>
      <c r="C106" s="49" t="s">
        <v>36</v>
      </c>
      <c r="D106" s="33">
        <v>3</v>
      </c>
      <c r="E106" s="75"/>
      <c r="G106" s="52">
        <f>D106*E106</f>
        <v>0</v>
      </c>
      <c r="H106" s="52"/>
      <c r="I106" s="66"/>
      <c r="J106" s="67"/>
      <c r="K106" s="68"/>
    </row>
    <row r="107" spans="1:11" s="63" customFormat="1">
      <c r="A107" s="36"/>
      <c r="B107" s="37" t="s">
        <v>173</v>
      </c>
      <c r="C107" s="49" t="s">
        <v>36</v>
      </c>
      <c r="D107" s="33">
        <v>3</v>
      </c>
      <c r="E107" s="75"/>
      <c r="G107" s="52">
        <f>D107*E107</f>
        <v>0</v>
      </c>
      <c r="H107" s="52"/>
      <c r="I107" s="66"/>
      <c r="J107" s="67"/>
      <c r="K107" s="68"/>
    </row>
    <row r="108" spans="1:11" s="63" customFormat="1">
      <c r="A108" s="32"/>
      <c r="B108" s="65"/>
      <c r="C108" s="49"/>
      <c r="D108" s="33"/>
      <c r="E108" s="6"/>
      <c r="G108" s="52"/>
      <c r="H108" s="52"/>
      <c r="I108" s="66"/>
      <c r="J108" s="67"/>
      <c r="K108" s="68"/>
    </row>
    <row r="109" spans="1:11" s="63" customFormat="1" ht="14">
      <c r="A109" s="32"/>
      <c r="B109" s="65" t="s">
        <v>162</v>
      </c>
      <c r="C109" s="49" t="s">
        <v>36</v>
      </c>
      <c r="D109" s="33">
        <v>18</v>
      </c>
      <c r="E109" s="75"/>
      <c r="G109" s="52">
        <f>D109*E109</f>
        <v>0</v>
      </c>
      <c r="H109" s="52"/>
      <c r="I109" s="66"/>
    </row>
    <row r="110" spans="1:11" s="63" customFormat="1" ht="14">
      <c r="A110" s="32"/>
      <c r="B110" s="65" t="s">
        <v>163</v>
      </c>
      <c r="C110" s="49" t="s">
        <v>36</v>
      </c>
      <c r="D110" s="33">
        <v>7</v>
      </c>
      <c r="E110" s="75"/>
      <c r="G110" s="52">
        <f>D110*E110</f>
        <v>0</v>
      </c>
      <c r="H110" s="52"/>
      <c r="I110" s="66"/>
    </row>
    <row r="111" spans="1:11" s="63" customFormat="1">
      <c r="A111" s="32"/>
      <c r="B111" s="65"/>
      <c r="C111" s="49"/>
      <c r="D111" s="33"/>
      <c r="E111" s="6"/>
      <c r="G111" s="52"/>
      <c r="H111" s="52"/>
      <c r="I111" s="66"/>
    </row>
    <row r="112" spans="1:11" s="31" customFormat="1">
      <c r="B112" s="27" t="s">
        <v>79</v>
      </c>
      <c r="C112" s="28"/>
      <c r="D112" s="29"/>
      <c r="E112" s="30"/>
      <c r="F112" s="30"/>
      <c r="G112" s="30"/>
      <c r="H112" s="30"/>
      <c r="I112" s="30"/>
    </row>
    <row r="113" spans="1:10">
      <c r="A113" s="36"/>
      <c r="B113" s="37" t="s">
        <v>89</v>
      </c>
      <c r="C113" s="38"/>
      <c r="D113" s="39"/>
      <c r="E113" s="40"/>
      <c r="F113" s="40"/>
      <c r="G113" s="40"/>
      <c r="H113" s="40"/>
    </row>
    <row r="114" spans="1:10" ht="15">
      <c r="A114" s="36" t="s">
        <v>90</v>
      </c>
      <c r="B114" s="37" t="s">
        <v>91</v>
      </c>
      <c r="C114" s="38" t="s">
        <v>33</v>
      </c>
      <c r="D114" s="39">
        <v>230</v>
      </c>
      <c r="E114" s="77"/>
      <c r="F114" s="40">
        <f>D114*E114</f>
        <v>0</v>
      </c>
      <c r="I114" s="37"/>
    </row>
    <row r="115" spans="1:10">
      <c r="A115" s="36"/>
      <c r="C115" s="38"/>
      <c r="D115" s="39"/>
      <c r="E115" s="40"/>
      <c r="F115" s="40"/>
      <c r="I115" s="37"/>
    </row>
    <row r="116" spans="1:10" s="31" customFormat="1">
      <c r="A116" s="26"/>
      <c r="B116" s="31" t="s">
        <v>42</v>
      </c>
      <c r="C116" s="28"/>
      <c r="D116" s="29"/>
      <c r="E116" s="44"/>
      <c r="H116" s="30"/>
      <c r="I116" s="42"/>
    </row>
    <row r="117" spans="1:10" s="11" customFormat="1">
      <c r="A117" s="32"/>
      <c r="B117" s="11" t="s">
        <v>97</v>
      </c>
      <c r="C117" s="10"/>
      <c r="D117" s="33"/>
      <c r="E117" s="34"/>
      <c r="H117" s="6"/>
      <c r="I117" s="35"/>
    </row>
    <row r="118" spans="1:10" s="11" customFormat="1" ht="15">
      <c r="A118" s="32"/>
      <c r="B118" s="11" t="s">
        <v>127</v>
      </c>
      <c r="C118" s="10" t="s">
        <v>33</v>
      </c>
      <c r="D118" s="33">
        <v>200</v>
      </c>
      <c r="E118" s="75"/>
      <c r="F118" s="6"/>
      <c r="G118" s="6">
        <f>D118*E118</f>
        <v>0</v>
      </c>
      <c r="H118" s="6"/>
      <c r="I118" s="35"/>
    </row>
    <row r="119" spans="1:10" s="11" customFormat="1" ht="15">
      <c r="A119" s="32"/>
      <c r="B119" s="11" t="s">
        <v>128</v>
      </c>
      <c r="C119" s="10" t="s">
        <v>33</v>
      </c>
      <c r="D119" s="33">
        <v>30</v>
      </c>
      <c r="E119" s="75"/>
      <c r="F119" s="6"/>
      <c r="G119" s="6">
        <f>D119*E119</f>
        <v>0</v>
      </c>
      <c r="H119" s="6"/>
      <c r="I119" s="35"/>
    </row>
    <row r="120" spans="1:10" s="11" customFormat="1">
      <c r="A120" s="32"/>
      <c r="B120" s="11" t="s">
        <v>98</v>
      </c>
      <c r="C120" s="10" t="s">
        <v>36</v>
      </c>
      <c r="D120" s="33">
        <v>7</v>
      </c>
      <c r="E120" s="75"/>
      <c r="F120" s="6"/>
      <c r="G120" s="6">
        <f>D120*E120</f>
        <v>0</v>
      </c>
      <c r="H120" s="6"/>
      <c r="I120" s="35"/>
    </row>
    <row r="121" spans="1:10">
      <c r="A121" s="36"/>
      <c r="C121" s="38"/>
      <c r="D121" s="38"/>
      <c r="E121" s="45"/>
      <c r="F121" s="40"/>
      <c r="G121" s="40"/>
      <c r="H121" s="40"/>
      <c r="I121" s="40"/>
    </row>
    <row r="122" spans="1:10">
      <c r="A122" s="36"/>
      <c r="B122" s="37" t="s">
        <v>99</v>
      </c>
      <c r="C122" s="38"/>
      <c r="D122" s="38"/>
      <c r="E122" s="45"/>
      <c r="F122" s="40">
        <f>SUM(F5:F121)</f>
        <v>0</v>
      </c>
      <c r="G122" s="40"/>
      <c r="H122" s="40"/>
      <c r="I122" s="40"/>
    </row>
    <row r="123" spans="1:10" s="11" customFormat="1">
      <c r="A123" s="43"/>
      <c r="B123" s="37" t="s">
        <v>100</v>
      </c>
      <c r="C123" s="40"/>
      <c r="D123" s="38"/>
      <c r="E123" s="40"/>
      <c r="F123" s="40">
        <f>IF(F122&lt;=5000,F122*0.03,0)</f>
        <v>0</v>
      </c>
      <c r="G123" s="4"/>
      <c r="H123" s="6"/>
      <c r="I123" s="35"/>
    </row>
    <row r="124" spans="1:10">
      <c r="A124" s="46"/>
      <c r="B124" s="11" t="s">
        <v>101</v>
      </c>
      <c r="C124" s="6"/>
      <c r="D124" s="6"/>
      <c r="E124" s="24"/>
      <c r="F124" s="40">
        <f>F122+F123</f>
        <v>0</v>
      </c>
      <c r="G124" s="40"/>
      <c r="H124" s="40"/>
    </row>
    <row r="125" spans="1:10">
      <c r="B125" s="61" t="s">
        <v>193</v>
      </c>
      <c r="C125" s="40"/>
      <c r="D125" s="40"/>
      <c r="E125" s="24"/>
      <c r="F125" s="7">
        <f>F124*6.3</f>
        <v>0</v>
      </c>
      <c r="G125" s="40"/>
      <c r="H125" s="40"/>
    </row>
    <row r="126" spans="1:10">
      <c r="C126" s="40"/>
      <c r="D126" s="40"/>
      <c r="E126" s="40"/>
      <c r="F126" s="40"/>
      <c r="G126" s="40"/>
      <c r="H126" s="40"/>
    </row>
    <row r="127" spans="1:10">
      <c r="B127" s="37" t="s">
        <v>102</v>
      </c>
      <c r="C127" s="40"/>
      <c r="D127" s="40"/>
      <c r="E127" s="40"/>
      <c r="F127" s="40"/>
      <c r="G127" s="40">
        <f>SUM(G5:G121)</f>
        <v>0</v>
      </c>
      <c r="H127" s="40"/>
    </row>
    <row r="128" spans="1:10">
      <c r="B128" s="37" t="s">
        <v>103</v>
      </c>
      <c r="C128" s="41"/>
      <c r="D128" s="41"/>
      <c r="E128" s="40"/>
      <c r="F128" s="4"/>
      <c r="G128" s="6">
        <f>G127*0.03</f>
        <v>0</v>
      </c>
      <c r="H128" s="6"/>
      <c r="I128" s="35"/>
      <c r="J128" s="13"/>
    </row>
    <row r="129" spans="1:9">
      <c r="B129" s="37" t="s">
        <v>104</v>
      </c>
      <c r="E129" s="40"/>
      <c r="F129" s="40"/>
      <c r="G129" s="40">
        <f>(G127+G128)*0.15</f>
        <v>0</v>
      </c>
      <c r="H129" s="40"/>
    </row>
    <row r="130" spans="1:9" s="11" customFormat="1">
      <c r="A130" s="43"/>
      <c r="B130" s="37" t="s">
        <v>105</v>
      </c>
      <c r="C130" s="37"/>
      <c r="D130" s="37"/>
      <c r="E130" s="40"/>
      <c r="F130" s="40"/>
      <c r="G130" s="7">
        <f>G127+G128+G129</f>
        <v>0</v>
      </c>
      <c r="H130" s="4"/>
      <c r="I130" s="35"/>
    </row>
    <row r="131" spans="1:9" s="11" customFormat="1">
      <c r="A131" s="46"/>
      <c r="B131" s="11" t="s">
        <v>125</v>
      </c>
      <c r="E131" s="6"/>
      <c r="F131" s="6"/>
      <c r="G131" s="6">
        <f>SUM(G102:G112)</f>
        <v>0</v>
      </c>
      <c r="H131" s="6"/>
      <c r="I131" s="35"/>
    </row>
    <row r="132" spans="1:9" s="11" customFormat="1">
      <c r="A132" s="46"/>
      <c r="E132" s="6"/>
      <c r="F132" s="6"/>
      <c r="G132" s="6"/>
      <c r="H132" s="6"/>
      <c r="I132" s="35"/>
    </row>
    <row r="133" spans="1:9" s="11" customFormat="1">
      <c r="A133" s="46"/>
      <c r="B133" s="11" t="s">
        <v>6</v>
      </c>
      <c r="E133" s="25"/>
      <c r="F133" s="47"/>
      <c r="H133" s="6">
        <f>F125+G130</f>
        <v>0</v>
      </c>
      <c r="I133" s="35"/>
    </row>
    <row r="134" spans="1:9" s="11" customFormat="1">
      <c r="A134" s="46"/>
      <c r="B134" s="11" t="s">
        <v>106</v>
      </c>
      <c r="E134" s="6"/>
      <c r="F134" s="6"/>
      <c r="H134" s="6">
        <f>H133*0.12</f>
        <v>0</v>
      </c>
      <c r="I134" s="35"/>
    </row>
    <row r="135" spans="1:9">
      <c r="A135" s="46"/>
      <c r="B135" s="11" t="s">
        <v>107</v>
      </c>
      <c r="C135" s="11"/>
      <c r="D135" s="11"/>
      <c r="E135" s="6"/>
      <c r="F135" s="6"/>
      <c r="G135" s="11"/>
      <c r="H135" s="7">
        <f>H133+H134</f>
        <v>0</v>
      </c>
    </row>
    <row r="136" spans="1:9">
      <c r="E136" s="40"/>
      <c r="F136" s="40"/>
      <c r="H136" s="40"/>
    </row>
    <row r="137" spans="1:9">
      <c r="B137" s="37" t="s">
        <v>108</v>
      </c>
      <c r="E137" s="40"/>
      <c r="F137" s="40"/>
      <c r="G137" s="40"/>
      <c r="H137" s="40"/>
      <c r="I137" s="8">
        <f>SUM(I5:I121)</f>
        <v>0</v>
      </c>
    </row>
    <row r="138" spans="1:9">
      <c r="E138" s="41"/>
      <c r="F138" s="40"/>
      <c r="G138" s="40"/>
      <c r="H138" s="40"/>
    </row>
    <row r="139" spans="1:9">
      <c r="E139" s="41"/>
    </row>
    <row r="140" spans="1:9">
      <c r="E140" s="41"/>
    </row>
    <row r="141" spans="1:9">
      <c r="E141" s="41"/>
    </row>
    <row r="142" spans="1:9">
      <c r="E142" s="41"/>
    </row>
    <row r="143" spans="1:9">
      <c r="E143" s="41"/>
    </row>
    <row r="144" spans="1:9">
      <c r="E144" s="41"/>
    </row>
    <row r="145" spans="5:5">
      <c r="E145" s="41"/>
    </row>
    <row r="146" spans="5:5">
      <c r="E146" s="41"/>
    </row>
    <row r="147" spans="5:5">
      <c r="E147" s="41"/>
    </row>
    <row r="148" spans="5:5">
      <c r="E148" s="41"/>
    </row>
    <row r="149" spans="5:5">
      <c r="E149" s="41"/>
    </row>
    <row r="150" spans="5:5">
      <c r="E150" s="41"/>
    </row>
    <row r="151" spans="5:5">
      <c r="E151" s="41"/>
    </row>
    <row r="152" spans="5:5">
      <c r="E152" s="41"/>
    </row>
    <row r="153" spans="5:5">
      <c r="E153" s="41"/>
    </row>
    <row r="154" spans="5:5">
      <c r="E154" s="41"/>
    </row>
    <row r="155" spans="5:5">
      <c r="E155" s="41"/>
    </row>
    <row r="156" spans="5:5">
      <c r="E156" s="41"/>
    </row>
    <row r="157" spans="5:5">
      <c r="E157" s="41"/>
    </row>
    <row r="158" spans="5:5">
      <c r="E158" s="41"/>
    </row>
    <row r="159" spans="5:5">
      <c r="E159" s="41"/>
    </row>
    <row r="160" spans="5:5">
      <c r="E160" s="41"/>
    </row>
    <row r="161" spans="5:5">
      <c r="E161" s="41"/>
    </row>
    <row r="162" spans="5:5">
      <c r="E162" s="41"/>
    </row>
    <row r="163" spans="5:5">
      <c r="E163" s="41"/>
    </row>
    <row r="164" spans="5:5">
      <c r="E164" s="41"/>
    </row>
    <row r="165" spans="5:5">
      <c r="E165" s="41"/>
    </row>
    <row r="166" spans="5:5">
      <c r="E166" s="41"/>
    </row>
    <row r="167" spans="5:5">
      <c r="E167" s="41"/>
    </row>
    <row r="168" spans="5:5">
      <c r="E168" s="41"/>
    </row>
    <row r="169" spans="5:5">
      <c r="E169" s="41"/>
    </row>
    <row r="170" spans="5:5">
      <c r="E170" s="41"/>
    </row>
    <row r="171" spans="5:5">
      <c r="E171" s="41"/>
    </row>
    <row r="172" spans="5:5">
      <c r="E172" s="41"/>
    </row>
    <row r="173" spans="5:5">
      <c r="E173" s="41"/>
    </row>
    <row r="174" spans="5:5">
      <c r="E174" s="41"/>
    </row>
    <row r="175" spans="5:5">
      <c r="E175" s="41"/>
    </row>
    <row r="176" spans="5:5">
      <c r="E176" s="41"/>
    </row>
    <row r="177" spans="5:5">
      <c r="E177" s="41"/>
    </row>
    <row r="178" spans="5:5">
      <c r="E178" s="41"/>
    </row>
    <row r="179" spans="5:5">
      <c r="E179" s="41"/>
    </row>
    <row r="180" spans="5:5">
      <c r="E180" s="41"/>
    </row>
    <row r="181" spans="5:5">
      <c r="E181" s="41"/>
    </row>
    <row r="182" spans="5:5">
      <c r="E182" s="41"/>
    </row>
    <row r="183" spans="5:5">
      <c r="E183" s="41"/>
    </row>
    <row r="184" spans="5:5">
      <c r="E184" s="41"/>
    </row>
    <row r="185" spans="5:5">
      <c r="E185" s="41"/>
    </row>
    <row r="186" spans="5:5">
      <c r="E186" s="41"/>
    </row>
    <row r="187" spans="5:5">
      <c r="E187" s="41"/>
    </row>
    <row r="188" spans="5:5">
      <c r="E188" s="41"/>
    </row>
    <row r="189" spans="5:5">
      <c r="E189" s="41"/>
    </row>
    <row r="190" spans="5:5">
      <c r="E190" s="41"/>
    </row>
    <row r="191" spans="5:5">
      <c r="E191" s="41"/>
    </row>
    <row r="192" spans="5:5">
      <c r="E192" s="41"/>
    </row>
    <row r="193" spans="5:5">
      <c r="E193" s="41"/>
    </row>
    <row r="194" spans="5:5">
      <c r="E194" s="41"/>
    </row>
    <row r="195" spans="5:5">
      <c r="E195" s="41"/>
    </row>
    <row r="196" spans="5:5">
      <c r="E196" s="41"/>
    </row>
    <row r="197" spans="5:5">
      <c r="E197" s="41"/>
    </row>
    <row r="198" spans="5:5">
      <c r="E198" s="41"/>
    </row>
    <row r="199" spans="5:5">
      <c r="E199" s="41"/>
    </row>
    <row r="200" spans="5:5">
      <c r="E200" s="41"/>
    </row>
    <row r="201" spans="5:5">
      <c r="E201" s="41"/>
    </row>
    <row r="202" spans="5:5">
      <c r="E202" s="41"/>
    </row>
    <row r="203" spans="5:5">
      <c r="E203" s="41"/>
    </row>
    <row r="204" spans="5:5">
      <c r="E204" s="41"/>
    </row>
    <row r="205" spans="5:5">
      <c r="E205" s="41"/>
    </row>
    <row r="206" spans="5:5">
      <c r="E206" s="41"/>
    </row>
    <row r="207" spans="5:5">
      <c r="E207" s="41"/>
    </row>
    <row r="208" spans="5:5">
      <c r="E208" s="41"/>
    </row>
    <row r="209" spans="5:5">
      <c r="E209" s="41"/>
    </row>
    <row r="210" spans="5:5">
      <c r="E210" s="41"/>
    </row>
    <row r="211" spans="5:5">
      <c r="E211" s="41"/>
    </row>
    <row r="212" spans="5:5">
      <c r="E212" s="41"/>
    </row>
    <row r="213" spans="5:5">
      <c r="E213" s="41"/>
    </row>
    <row r="214" spans="5:5">
      <c r="E214" s="41"/>
    </row>
    <row r="215" spans="5:5">
      <c r="E215" s="41"/>
    </row>
    <row r="216" spans="5:5">
      <c r="E216" s="41"/>
    </row>
    <row r="217" spans="5:5">
      <c r="E217" s="41"/>
    </row>
    <row r="218" spans="5:5">
      <c r="E218" s="41"/>
    </row>
    <row r="219" spans="5:5">
      <c r="E219" s="41"/>
    </row>
    <row r="220" spans="5:5">
      <c r="E220" s="41"/>
    </row>
    <row r="221" spans="5:5">
      <c r="E221" s="41"/>
    </row>
    <row r="222" spans="5:5">
      <c r="E222" s="41"/>
    </row>
    <row r="223" spans="5:5">
      <c r="E223" s="41"/>
    </row>
    <row r="224" spans="5:5">
      <c r="E224" s="41"/>
    </row>
    <row r="225" spans="5:5">
      <c r="E225" s="41"/>
    </row>
    <row r="226" spans="5:5">
      <c r="E226" s="41"/>
    </row>
    <row r="227" spans="5:5">
      <c r="E227" s="41"/>
    </row>
    <row r="228" spans="5:5">
      <c r="E228" s="41"/>
    </row>
    <row r="229" spans="5:5">
      <c r="E229" s="41"/>
    </row>
    <row r="230" spans="5:5">
      <c r="E230" s="41"/>
    </row>
    <row r="231" spans="5:5">
      <c r="E231" s="41"/>
    </row>
    <row r="232" spans="5:5">
      <c r="E232" s="41"/>
    </row>
    <row r="233" spans="5:5">
      <c r="E233" s="41"/>
    </row>
    <row r="234" spans="5:5">
      <c r="E234" s="41"/>
    </row>
    <row r="235" spans="5:5">
      <c r="E235" s="41"/>
    </row>
    <row r="236" spans="5:5">
      <c r="E236" s="41"/>
    </row>
    <row r="237" spans="5:5">
      <c r="E237" s="41"/>
    </row>
    <row r="238" spans="5:5">
      <c r="E238" s="41"/>
    </row>
    <row r="239" spans="5:5">
      <c r="E239" s="41"/>
    </row>
    <row r="240" spans="5:5">
      <c r="E240" s="41"/>
    </row>
    <row r="241" spans="5:5">
      <c r="E241" s="41"/>
    </row>
    <row r="242" spans="5:5">
      <c r="E242" s="41"/>
    </row>
    <row r="243" spans="5:5">
      <c r="E243" s="41"/>
    </row>
    <row r="244" spans="5:5">
      <c r="E244" s="41"/>
    </row>
    <row r="245" spans="5:5">
      <c r="E245" s="41"/>
    </row>
    <row r="246" spans="5:5">
      <c r="E246" s="41"/>
    </row>
    <row r="247" spans="5:5">
      <c r="E247" s="41"/>
    </row>
    <row r="248" spans="5:5">
      <c r="E248" s="41"/>
    </row>
    <row r="249" spans="5:5">
      <c r="E249" s="41"/>
    </row>
    <row r="250" spans="5:5">
      <c r="E250" s="41"/>
    </row>
    <row r="251" spans="5:5">
      <c r="E251" s="41"/>
    </row>
    <row r="252" spans="5:5">
      <c r="E252" s="41"/>
    </row>
    <row r="253" spans="5:5">
      <c r="E253" s="41"/>
    </row>
    <row r="254" spans="5:5">
      <c r="E254" s="41"/>
    </row>
    <row r="255" spans="5:5">
      <c r="E255" s="41"/>
    </row>
    <row r="256" spans="5:5">
      <c r="E256" s="41"/>
    </row>
    <row r="257" spans="5:5">
      <c r="E257" s="41"/>
    </row>
    <row r="258" spans="5:5">
      <c r="E258" s="41"/>
    </row>
    <row r="259" spans="5:5">
      <c r="E259" s="41"/>
    </row>
    <row r="260" spans="5:5">
      <c r="E260" s="41"/>
    </row>
    <row r="261" spans="5:5">
      <c r="E261" s="41"/>
    </row>
    <row r="262" spans="5:5">
      <c r="E262" s="41"/>
    </row>
    <row r="263" spans="5:5">
      <c r="E263" s="41"/>
    </row>
    <row r="264" spans="5:5">
      <c r="E264" s="41"/>
    </row>
    <row r="265" spans="5:5">
      <c r="E265" s="41"/>
    </row>
    <row r="266" spans="5:5">
      <c r="E266" s="41"/>
    </row>
    <row r="267" spans="5:5">
      <c r="E267" s="41"/>
    </row>
    <row r="268" spans="5:5">
      <c r="E268" s="41"/>
    </row>
    <row r="269" spans="5:5">
      <c r="E269" s="41"/>
    </row>
    <row r="270" spans="5:5">
      <c r="E270" s="41"/>
    </row>
    <row r="271" spans="5:5">
      <c r="E271" s="41"/>
    </row>
    <row r="272" spans="5:5">
      <c r="E272" s="41"/>
    </row>
    <row r="273" spans="5:5">
      <c r="E273" s="41"/>
    </row>
    <row r="274" spans="5:5">
      <c r="E274" s="41"/>
    </row>
    <row r="275" spans="5:5">
      <c r="E275" s="41"/>
    </row>
    <row r="276" spans="5:5">
      <c r="E276" s="41"/>
    </row>
    <row r="277" spans="5:5">
      <c r="E277" s="41"/>
    </row>
    <row r="278" spans="5:5">
      <c r="E278" s="41"/>
    </row>
    <row r="279" spans="5:5">
      <c r="E279" s="41"/>
    </row>
    <row r="280" spans="5:5">
      <c r="E280" s="41"/>
    </row>
    <row r="281" spans="5:5">
      <c r="E281" s="41"/>
    </row>
    <row r="282" spans="5:5">
      <c r="E282" s="41"/>
    </row>
    <row r="283" spans="5:5">
      <c r="E283" s="41"/>
    </row>
    <row r="284" spans="5:5">
      <c r="E284" s="41"/>
    </row>
    <row r="285" spans="5:5">
      <c r="E285" s="41"/>
    </row>
    <row r="286" spans="5:5">
      <c r="E286" s="41"/>
    </row>
    <row r="287" spans="5:5">
      <c r="E287" s="41"/>
    </row>
    <row r="288" spans="5:5">
      <c r="E288" s="41"/>
    </row>
    <row r="289" spans="5:5">
      <c r="E289" s="41"/>
    </row>
    <row r="290" spans="5:5">
      <c r="E290" s="41"/>
    </row>
    <row r="291" spans="5:5">
      <c r="E291" s="41"/>
    </row>
    <row r="292" spans="5:5">
      <c r="E292" s="41"/>
    </row>
    <row r="293" spans="5:5">
      <c r="E293" s="41"/>
    </row>
    <row r="294" spans="5:5">
      <c r="E294" s="41"/>
    </row>
    <row r="295" spans="5:5">
      <c r="E295" s="41"/>
    </row>
    <row r="296" spans="5:5">
      <c r="E296" s="41"/>
    </row>
    <row r="297" spans="5:5">
      <c r="E297" s="41"/>
    </row>
    <row r="298" spans="5:5">
      <c r="E298" s="41"/>
    </row>
    <row r="299" spans="5:5">
      <c r="E299" s="41"/>
    </row>
    <row r="300" spans="5:5">
      <c r="E300" s="41"/>
    </row>
    <row r="301" spans="5:5">
      <c r="E301" s="41"/>
    </row>
    <row r="302" spans="5:5">
      <c r="E302" s="41"/>
    </row>
    <row r="303" spans="5:5">
      <c r="E303" s="41"/>
    </row>
    <row r="304" spans="5:5">
      <c r="E304" s="41"/>
    </row>
    <row r="305" spans="5:5">
      <c r="E305" s="41"/>
    </row>
    <row r="306" spans="5:5">
      <c r="E306" s="41"/>
    </row>
    <row r="307" spans="5:5">
      <c r="E307" s="41"/>
    </row>
    <row r="308" spans="5:5">
      <c r="E308" s="41"/>
    </row>
    <row r="309" spans="5:5">
      <c r="E309" s="41"/>
    </row>
    <row r="310" spans="5:5">
      <c r="E310" s="41"/>
    </row>
    <row r="311" spans="5:5">
      <c r="E311" s="41"/>
    </row>
    <row r="312" spans="5:5">
      <c r="E312" s="41"/>
    </row>
    <row r="313" spans="5:5">
      <c r="E313" s="41"/>
    </row>
    <row r="314" spans="5:5">
      <c r="E314" s="41"/>
    </row>
    <row r="315" spans="5:5">
      <c r="E315" s="41"/>
    </row>
    <row r="316" spans="5:5">
      <c r="E316" s="41"/>
    </row>
    <row r="317" spans="5:5">
      <c r="E317" s="41"/>
    </row>
    <row r="318" spans="5:5">
      <c r="E318" s="41"/>
    </row>
    <row r="319" spans="5:5">
      <c r="E319" s="41"/>
    </row>
    <row r="320" spans="5:5">
      <c r="E320" s="41"/>
    </row>
    <row r="321" spans="5:5">
      <c r="E321" s="41"/>
    </row>
    <row r="322" spans="5:5">
      <c r="E322" s="41"/>
    </row>
    <row r="323" spans="5:5">
      <c r="E323" s="41"/>
    </row>
    <row r="324" spans="5:5">
      <c r="E324" s="41"/>
    </row>
    <row r="325" spans="5:5">
      <c r="E325" s="41"/>
    </row>
    <row r="326" spans="5:5">
      <c r="E326" s="41"/>
    </row>
    <row r="327" spans="5:5">
      <c r="E327" s="41"/>
    </row>
    <row r="328" spans="5:5">
      <c r="E328" s="41"/>
    </row>
    <row r="329" spans="5:5">
      <c r="E329" s="41"/>
    </row>
    <row r="330" spans="5:5">
      <c r="E330" s="41"/>
    </row>
    <row r="331" spans="5:5">
      <c r="E331" s="41"/>
    </row>
    <row r="332" spans="5:5">
      <c r="E332" s="41"/>
    </row>
    <row r="333" spans="5:5">
      <c r="E333" s="41"/>
    </row>
    <row r="334" spans="5:5">
      <c r="E334" s="41"/>
    </row>
    <row r="335" spans="5:5">
      <c r="E335" s="41"/>
    </row>
    <row r="336" spans="5:5">
      <c r="E336" s="41"/>
    </row>
    <row r="337" spans="5:5">
      <c r="E337" s="41"/>
    </row>
    <row r="338" spans="5:5">
      <c r="E338" s="41"/>
    </row>
    <row r="339" spans="5:5">
      <c r="E339" s="41"/>
    </row>
    <row r="340" spans="5:5">
      <c r="E340" s="41"/>
    </row>
    <row r="341" spans="5:5">
      <c r="E341" s="41"/>
    </row>
    <row r="342" spans="5:5">
      <c r="E342" s="41"/>
    </row>
    <row r="343" spans="5:5">
      <c r="E343" s="41"/>
    </row>
    <row r="344" spans="5:5">
      <c r="E344" s="41"/>
    </row>
    <row r="345" spans="5:5">
      <c r="E345" s="41"/>
    </row>
    <row r="346" spans="5:5">
      <c r="E346" s="41"/>
    </row>
    <row r="347" spans="5:5">
      <c r="E347" s="41"/>
    </row>
    <row r="348" spans="5:5">
      <c r="E348" s="41"/>
    </row>
    <row r="349" spans="5:5">
      <c r="E349" s="41"/>
    </row>
    <row r="350" spans="5:5">
      <c r="E350" s="41"/>
    </row>
    <row r="351" spans="5:5">
      <c r="E351" s="41"/>
    </row>
    <row r="352" spans="5:5">
      <c r="E352" s="41"/>
    </row>
    <row r="353" spans="5:5">
      <c r="E353" s="41"/>
    </row>
    <row r="354" spans="5:5">
      <c r="E354" s="41"/>
    </row>
    <row r="355" spans="5:5">
      <c r="E355" s="41"/>
    </row>
    <row r="356" spans="5:5">
      <c r="E356" s="41"/>
    </row>
    <row r="357" spans="5:5">
      <c r="E357" s="41"/>
    </row>
    <row r="358" spans="5:5">
      <c r="E358" s="41"/>
    </row>
    <row r="359" spans="5:5">
      <c r="E359" s="41"/>
    </row>
    <row r="360" spans="5:5">
      <c r="E360" s="41"/>
    </row>
    <row r="361" spans="5:5">
      <c r="E361" s="41"/>
    </row>
    <row r="362" spans="5:5">
      <c r="E362" s="41"/>
    </row>
    <row r="363" spans="5:5">
      <c r="E363" s="41"/>
    </row>
    <row r="364" spans="5:5">
      <c r="E364" s="41"/>
    </row>
    <row r="365" spans="5:5">
      <c r="E365" s="41"/>
    </row>
    <row r="366" spans="5:5">
      <c r="E366" s="41"/>
    </row>
    <row r="367" spans="5:5">
      <c r="E367" s="41"/>
    </row>
    <row r="368" spans="5:5">
      <c r="E368" s="41"/>
    </row>
    <row r="369" spans="5:5">
      <c r="E369" s="41"/>
    </row>
    <row r="370" spans="5:5">
      <c r="E370" s="41"/>
    </row>
    <row r="371" spans="5:5">
      <c r="E371" s="41"/>
    </row>
    <row r="372" spans="5:5">
      <c r="E372" s="41"/>
    </row>
    <row r="373" spans="5:5">
      <c r="E373" s="41"/>
    </row>
    <row r="374" spans="5:5">
      <c r="E374" s="41"/>
    </row>
    <row r="375" spans="5:5">
      <c r="E375" s="41"/>
    </row>
    <row r="376" spans="5:5">
      <c r="E376" s="41"/>
    </row>
    <row r="377" spans="5:5">
      <c r="E377" s="41"/>
    </row>
    <row r="378" spans="5:5">
      <c r="E378" s="41"/>
    </row>
  </sheetData>
  <sheetProtection algorithmName="SHA-512" hashValue="knlMO1g6iUru9tuaKdrD0MImQQY0gho2r4h6GkW3LZfjKNCz4yPrG2cU/VakyH9ryJwuXjBTZhG2Ou4xcBrhCQ==" saltValue="iBvgjguY6V2M1zzOwQAtFQ==" spinCount="100000" sheet="1"/>
  <phoneticPr fontId="0" type="noConversion"/>
  <printOptions horizontalCentered="1"/>
  <pageMargins left="0.39370078740157483" right="0.39370078740157483" top="0.39370078740157483" bottom="0.9055118110236221" header="0" footer="0"/>
  <pageSetup paperSize="9" scale="85" orientation="portrait" horizontalDpi="4294967295" verticalDpi="18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95682-8A1B-C643-ACB2-47AE05DE54F9}">
  <dimension ref="A1:J297"/>
  <sheetViews>
    <sheetView topLeftCell="A27" zoomScale="125" workbookViewId="0">
      <selection activeCell="E33" sqref="E33"/>
    </sheetView>
  </sheetViews>
  <sheetFormatPr baseColWidth="10" defaultColWidth="9.1640625" defaultRowHeight="13"/>
  <cols>
    <col min="1" max="1" width="8.6640625" style="43" customWidth="1"/>
    <col min="2" max="2" width="37.6640625" style="37" customWidth="1"/>
    <col min="3" max="3" width="4.6640625" style="37" customWidth="1"/>
    <col min="4" max="4" width="5.33203125" style="37" customWidth="1"/>
    <col min="5" max="8" width="10.6640625" style="37" customWidth="1"/>
    <col min="9" max="9" width="10.6640625" style="41" customWidth="1"/>
    <col min="10" max="10" width="1.5" style="37" customWidth="1"/>
    <col min="11" max="16384" width="9.1640625" style="37"/>
  </cols>
  <sheetData>
    <row r="1" spans="1:10" s="11" customFormat="1">
      <c r="A1" s="16" t="s">
        <v>109</v>
      </c>
      <c r="I1" s="35"/>
    </row>
    <row r="2" spans="1:10" s="11" customFormat="1">
      <c r="A2" s="32"/>
      <c r="C2" s="10"/>
      <c r="D2" s="33"/>
      <c r="E2" s="10"/>
      <c r="F2" s="6"/>
      <c r="G2" s="6"/>
      <c r="H2" s="6"/>
      <c r="I2" s="35"/>
    </row>
    <row r="3" spans="1:10" s="11" customFormat="1">
      <c r="A3" s="32" t="s">
        <v>3</v>
      </c>
      <c r="B3" s="11" t="s">
        <v>22</v>
      </c>
      <c r="C3" s="10"/>
      <c r="D3" s="33"/>
      <c r="E3" s="10"/>
      <c r="F3" s="6"/>
      <c r="G3" s="6" t="s">
        <v>2</v>
      </c>
      <c r="H3" s="6"/>
      <c r="I3" s="35"/>
    </row>
    <row r="4" spans="1:10" s="11" customFormat="1">
      <c r="A4" s="32" t="s">
        <v>23</v>
      </c>
      <c r="B4" s="11" t="s">
        <v>24</v>
      </c>
      <c r="C4" s="10" t="s">
        <v>25</v>
      </c>
      <c r="D4" s="33" t="s">
        <v>26</v>
      </c>
      <c r="E4" s="10" t="s">
        <v>27</v>
      </c>
      <c r="F4" s="6" t="s">
        <v>28</v>
      </c>
      <c r="G4" s="6" t="s">
        <v>29</v>
      </c>
      <c r="H4" s="6" t="s">
        <v>30</v>
      </c>
      <c r="I4" s="6" t="s">
        <v>5</v>
      </c>
    </row>
    <row r="5" spans="1:10" s="11" customFormat="1">
      <c r="A5" s="32"/>
      <c r="C5" s="10"/>
      <c r="D5" s="33"/>
      <c r="E5" s="10"/>
      <c r="F5" s="6"/>
      <c r="G5" s="6"/>
      <c r="H5" s="6"/>
      <c r="I5" s="35"/>
    </row>
    <row r="6" spans="1:10" s="31" customFormat="1">
      <c r="A6" s="26" t="s">
        <v>31</v>
      </c>
      <c r="B6" s="27" t="s">
        <v>32</v>
      </c>
      <c r="C6" s="28"/>
      <c r="D6" s="29"/>
      <c r="E6" s="28"/>
      <c r="F6" s="30"/>
      <c r="G6" s="30"/>
      <c r="H6" s="30"/>
      <c r="I6" s="42"/>
      <c r="J6" s="33"/>
    </row>
    <row r="7" spans="1:10" s="11" customFormat="1">
      <c r="A7" s="32"/>
      <c r="B7" s="11" t="s">
        <v>139</v>
      </c>
      <c r="C7" s="10" t="s">
        <v>36</v>
      </c>
      <c r="D7" s="33">
        <v>1</v>
      </c>
      <c r="E7" s="75"/>
      <c r="F7" s="6">
        <f>D7*E7</f>
        <v>0</v>
      </c>
      <c r="H7" s="6"/>
      <c r="I7" s="35"/>
      <c r="J7" s="33"/>
    </row>
    <row r="8" spans="1:10" s="11" customFormat="1">
      <c r="A8" s="32"/>
      <c r="C8" s="10"/>
      <c r="D8" s="33"/>
      <c r="E8" s="6"/>
      <c r="F8" s="6"/>
      <c r="H8" s="6"/>
      <c r="I8" s="35"/>
      <c r="J8" s="33"/>
    </row>
    <row r="9" spans="1:10" s="31" customFormat="1">
      <c r="A9" s="26"/>
      <c r="B9" s="31" t="s">
        <v>42</v>
      </c>
      <c r="C9" s="28"/>
      <c r="D9" s="29"/>
      <c r="E9" s="44"/>
      <c r="H9" s="30"/>
      <c r="I9" s="42"/>
      <c r="J9" s="29"/>
    </row>
    <row r="10" spans="1:10" s="11" customFormat="1">
      <c r="A10" s="32"/>
      <c r="B10" s="11" t="s">
        <v>140</v>
      </c>
      <c r="C10" s="12" t="s">
        <v>36</v>
      </c>
      <c r="D10" s="33">
        <v>1</v>
      </c>
      <c r="E10" s="76"/>
      <c r="G10" s="6">
        <f>D10*E10</f>
        <v>0</v>
      </c>
      <c r="H10" s="6"/>
      <c r="I10" s="35"/>
      <c r="J10" s="33"/>
    </row>
    <row r="11" spans="1:10" s="11" customFormat="1">
      <c r="A11" s="32"/>
      <c r="C11" s="12"/>
      <c r="D11" s="33"/>
      <c r="E11" s="34"/>
      <c r="G11" s="6"/>
      <c r="H11" s="6"/>
      <c r="I11" s="35"/>
      <c r="J11" s="33"/>
    </row>
    <row r="12" spans="1:10" s="31" customFormat="1">
      <c r="B12" s="27" t="s">
        <v>79</v>
      </c>
      <c r="C12" s="28"/>
      <c r="D12" s="29"/>
      <c r="E12" s="30"/>
      <c r="F12" s="30"/>
      <c r="G12" s="30"/>
      <c r="H12" s="30"/>
      <c r="I12" s="30"/>
      <c r="J12" s="56"/>
    </row>
    <row r="13" spans="1:10" s="11" customFormat="1">
      <c r="A13" s="32"/>
      <c r="B13" s="11" t="s">
        <v>152</v>
      </c>
      <c r="C13" s="10"/>
      <c r="D13" s="33"/>
      <c r="E13" s="6"/>
      <c r="F13" s="6"/>
      <c r="G13" s="6"/>
      <c r="H13" s="35"/>
    </row>
    <row r="14" spans="1:10" s="11" customFormat="1" ht="12" customHeight="1">
      <c r="A14" s="32" t="s">
        <v>80</v>
      </c>
      <c r="B14" s="11" t="s">
        <v>154</v>
      </c>
      <c r="C14" s="10" t="s">
        <v>33</v>
      </c>
      <c r="D14" s="33">
        <v>160</v>
      </c>
      <c r="E14" s="75"/>
      <c r="F14" s="6">
        <f>D14*E14</f>
        <v>0</v>
      </c>
      <c r="I14" s="33"/>
    </row>
    <row r="15" spans="1:10" s="11" customFormat="1" ht="12" customHeight="1">
      <c r="A15" s="32" t="s">
        <v>80</v>
      </c>
      <c r="B15" s="11" t="s">
        <v>129</v>
      </c>
      <c r="C15" s="10" t="s">
        <v>33</v>
      </c>
      <c r="D15" s="33">
        <v>70</v>
      </c>
      <c r="E15" s="75"/>
      <c r="F15" s="6">
        <f>D15*E15</f>
        <v>0</v>
      </c>
      <c r="I15" s="33"/>
    </row>
    <row r="16" spans="1:10" s="11" customFormat="1">
      <c r="A16" s="32"/>
      <c r="B16" s="11" t="s">
        <v>81</v>
      </c>
      <c r="C16" s="10"/>
      <c r="D16" s="33"/>
      <c r="E16" s="6"/>
      <c r="F16" s="6"/>
      <c r="G16" s="6"/>
      <c r="H16" s="6"/>
      <c r="I16" s="35"/>
      <c r="J16" s="33"/>
    </row>
    <row r="17" spans="1:10" s="11" customFormat="1">
      <c r="A17" s="32" t="s">
        <v>115</v>
      </c>
      <c r="B17" s="11" t="s">
        <v>141</v>
      </c>
      <c r="C17" s="10" t="s">
        <v>33</v>
      </c>
      <c r="D17" s="33">
        <v>245</v>
      </c>
      <c r="E17" s="75"/>
      <c r="F17" s="6">
        <f>D17*E17</f>
        <v>0</v>
      </c>
      <c r="J17" s="33"/>
    </row>
    <row r="18" spans="1:10" s="11" customFormat="1">
      <c r="A18" s="32"/>
      <c r="B18" s="11" t="s">
        <v>113</v>
      </c>
      <c r="C18" s="10"/>
      <c r="D18" s="33"/>
      <c r="E18" s="6"/>
      <c r="F18" s="6"/>
      <c r="G18" s="6"/>
      <c r="H18" s="6"/>
      <c r="I18" s="35"/>
      <c r="J18" s="29"/>
    </row>
    <row r="19" spans="1:10" s="11" customFormat="1">
      <c r="A19" s="32" t="s">
        <v>114</v>
      </c>
      <c r="B19" s="11" t="s">
        <v>142</v>
      </c>
      <c r="C19" s="10" t="s">
        <v>36</v>
      </c>
      <c r="D19" s="33">
        <v>4</v>
      </c>
      <c r="E19" s="75"/>
      <c r="F19" s="6">
        <f>D19*E19</f>
        <v>0</v>
      </c>
      <c r="J19" s="33"/>
    </row>
    <row r="20" spans="1:10" s="11" customFormat="1">
      <c r="A20" s="32"/>
      <c r="B20" s="11" t="s">
        <v>82</v>
      </c>
      <c r="C20" s="10"/>
      <c r="D20" s="33"/>
      <c r="E20" s="6"/>
      <c r="F20" s="6"/>
      <c r="G20" s="6"/>
      <c r="H20" s="6"/>
      <c r="I20" s="35"/>
      <c r="J20" s="33"/>
    </row>
    <row r="21" spans="1:10" s="11" customFormat="1">
      <c r="A21" s="32" t="s">
        <v>83</v>
      </c>
      <c r="B21" s="11" t="s">
        <v>124</v>
      </c>
      <c r="C21" s="10" t="s">
        <v>36</v>
      </c>
      <c r="D21" s="33">
        <v>87</v>
      </c>
      <c r="E21" s="75"/>
      <c r="F21" s="6">
        <f>D21*E21</f>
        <v>0</v>
      </c>
      <c r="J21" s="33"/>
    </row>
    <row r="22" spans="1:10" s="11" customFormat="1">
      <c r="A22" s="32" t="s">
        <v>84</v>
      </c>
      <c r="B22" s="11" t="s">
        <v>143</v>
      </c>
      <c r="C22" s="10" t="s">
        <v>36</v>
      </c>
      <c r="D22" s="33">
        <v>36</v>
      </c>
      <c r="E22" s="75"/>
      <c r="F22" s="6">
        <f>D22*E22</f>
        <v>0</v>
      </c>
      <c r="J22" s="33"/>
    </row>
    <row r="23" spans="1:10" s="11" customFormat="1">
      <c r="A23" s="32" t="s">
        <v>85</v>
      </c>
      <c r="B23" s="11" t="s">
        <v>86</v>
      </c>
      <c r="C23" s="10" t="s">
        <v>36</v>
      </c>
      <c r="D23" s="33">
        <v>11</v>
      </c>
      <c r="E23" s="75"/>
      <c r="F23" s="6">
        <f>D23*E23</f>
        <v>0</v>
      </c>
      <c r="J23" s="33"/>
    </row>
    <row r="24" spans="1:10" s="11" customFormat="1">
      <c r="A24" s="32" t="s">
        <v>87</v>
      </c>
      <c r="B24" s="11" t="s">
        <v>88</v>
      </c>
      <c r="C24" s="10" t="s">
        <v>36</v>
      </c>
      <c r="D24" s="33">
        <v>11</v>
      </c>
      <c r="E24" s="75"/>
      <c r="F24" s="6">
        <f>D24*E24</f>
        <v>0</v>
      </c>
      <c r="J24" s="33"/>
    </row>
    <row r="25" spans="1:10" s="11" customFormat="1">
      <c r="A25" s="32"/>
      <c r="C25" s="10"/>
      <c r="D25" s="33"/>
      <c r="E25" s="6"/>
      <c r="F25" s="6"/>
      <c r="J25" s="29"/>
    </row>
    <row r="26" spans="1:10" s="61" customFormat="1">
      <c r="A26" s="57"/>
      <c r="B26" s="31" t="s">
        <v>42</v>
      </c>
      <c r="C26" s="58"/>
      <c r="D26" s="56"/>
      <c r="E26" s="62"/>
      <c r="H26" s="59"/>
      <c r="I26" s="60"/>
      <c r="J26" s="56"/>
    </row>
    <row r="27" spans="1:10" s="61" customFormat="1" ht="12" customHeight="1">
      <c r="A27" s="57"/>
      <c r="B27" s="61" t="s">
        <v>92</v>
      </c>
      <c r="C27" s="58"/>
      <c r="D27" s="56"/>
      <c r="E27" s="62"/>
      <c r="H27" s="59"/>
      <c r="I27" s="60"/>
      <c r="J27" s="56"/>
    </row>
    <row r="28" spans="1:10" s="61" customFormat="1" ht="12" customHeight="1">
      <c r="A28" s="57"/>
      <c r="B28" s="61" t="s">
        <v>93</v>
      </c>
      <c r="C28" s="58" t="s">
        <v>45</v>
      </c>
      <c r="D28" s="56">
        <f>D14*0.95</f>
        <v>152</v>
      </c>
      <c r="E28" s="80"/>
      <c r="F28" s="59"/>
      <c r="G28" s="59">
        <f>D28*E28</f>
        <v>0</v>
      </c>
      <c r="H28" s="59"/>
      <c r="I28" s="60"/>
      <c r="J28" s="56"/>
    </row>
    <row r="29" spans="1:10" s="61" customFormat="1">
      <c r="A29" s="57"/>
      <c r="B29" s="61" t="s">
        <v>130</v>
      </c>
      <c r="C29" s="58" t="s">
        <v>45</v>
      </c>
      <c r="D29" s="56">
        <f>D15*0.6</f>
        <v>42</v>
      </c>
      <c r="E29" s="80"/>
      <c r="F29" s="59"/>
      <c r="G29" s="59">
        <f>D29*E29</f>
        <v>0</v>
      </c>
      <c r="H29" s="59"/>
      <c r="I29" s="60"/>
      <c r="J29" s="56"/>
    </row>
    <row r="30" spans="1:10" s="11" customFormat="1">
      <c r="A30" s="32"/>
      <c r="B30" s="11" t="s">
        <v>144</v>
      </c>
      <c r="C30" s="10"/>
      <c r="D30" s="33"/>
      <c r="E30" s="6"/>
      <c r="F30" s="6"/>
      <c r="G30" s="6"/>
      <c r="H30" s="6"/>
      <c r="I30" s="35"/>
      <c r="J30" s="33"/>
    </row>
    <row r="31" spans="1:10" s="11" customFormat="1">
      <c r="A31" s="32"/>
      <c r="B31" s="61" t="s">
        <v>145</v>
      </c>
      <c r="C31" s="10" t="s">
        <v>33</v>
      </c>
      <c r="D31" s="33">
        <f>D17</f>
        <v>245</v>
      </c>
      <c r="E31" s="75"/>
      <c r="F31" s="6"/>
      <c r="G31" s="6">
        <f>D31*E31</f>
        <v>0</v>
      </c>
      <c r="H31" s="6"/>
      <c r="I31" s="35"/>
    </row>
    <row r="32" spans="1:10">
      <c r="A32" s="32"/>
      <c r="B32" s="11" t="s">
        <v>132</v>
      </c>
      <c r="C32" s="10"/>
      <c r="D32" s="33"/>
      <c r="E32" s="34"/>
      <c r="F32" s="11"/>
      <c r="G32" s="11"/>
      <c r="H32" s="35"/>
      <c r="I32" s="29"/>
    </row>
    <row r="33" spans="1:10">
      <c r="A33" s="36"/>
      <c r="B33" s="37" t="s">
        <v>153</v>
      </c>
      <c r="C33" s="38" t="s">
        <v>36</v>
      </c>
      <c r="D33" s="39">
        <v>4</v>
      </c>
      <c r="E33" s="77"/>
      <c r="F33" s="40"/>
      <c r="G33" s="40">
        <f>D33*E33</f>
        <v>0</v>
      </c>
      <c r="H33" s="40"/>
      <c r="J33" s="39"/>
    </row>
    <row r="34" spans="1:10">
      <c r="A34" s="36"/>
      <c r="C34" s="38"/>
      <c r="D34" s="39"/>
      <c r="E34" s="40"/>
      <c r="F34" s="40"/>
      <c r="G34" s="40"/>
      <c r="H34" s="40"/>
    </row>
    <row r="35" spans="1:10" s="11" customFormat="1">
      <c r="A35" s="32"/>
      <c r="B35" s="11" t="s">
        <v>164</v>
      </c>
      <c r="C35" s="10"/>
      <c r="D35" s="33"/>
      <c r="E35" s="34"/>
      <c r="H35" s="6"/>
      <c r="I35" s="35"/>
      <c r="J35" s="33"/>
    </row>
    <row r="36" spans="1:10" s="11" customFormat="1">
      <c r="A36" s="32"/>
      <c r="B36" s="11" t="s">
        <v>165</v>
      </c>
      <c r="C36" s="10" t="s">
        <v>36</v>
      </c>
      <c r="D36" s="33">
        <v>170</v>
      </c>
      <c r="E36" s="75"/>
      <c r="F36" s="6"/>
      <c r="G36" s="6">
        <f>D36*E36</f>
        <v>0</v>
      </c>
      <c r="H36" s="6"/>
      <c r="I36" s="35"/>
      <c r="J36" s="29"/>
    </row>
    <row r="37" spans="1:10" s="11" customFormat="1">
      <c r="A37" s="32"/>
      <c r="C37" s="10"/>
      <c r="D37" s="33"/>
      <c r="E37" s="6"/>
      <c r="F37" s="6"/>
      <c r="G37" s="6"/>
      <c r="H37" s="6"/>
      <c r="I37" s="35"/>
      <c r="J37" s="29"/>
    </row>
    <row r="38" spans="1:10" s="11" customFormat="1">
      <c r="A38" s="32"/>
      <c r="B38" s="11" t="s">
        <v>146</v>
      </c>
      <c r="C38" s="10"/>
      <c r="D38" s="33"/>
      <c r="E38" s="34"/>
      <c r="H38" s="6"/>
      <c r="I38" s="35"/>
      <c r="J38" s="33"/>
    </row>
    <row r="39" spans="1:10" s="11" customFormat="1">
      <c r="A39" s="32"/>
      <c r="B39" s="11" t="s">
        <v>94</v>
      </c>
      <c r="C39" s="10" t="s">
        <v>36</v>
      </c>
      <c r="D39" s="33">
        <v>14</v>
      </c>
      <c r="E39" s="75"/>
      <c r="F39" s="6"/>
      <c r="G39" s="6">
        <f>D39*E39</f>
        <v>0</v>
      </c>
      <c r="H39" s="6"/>
      <c r="I39" s="35"/>
      <c r="J39" s="33"/>
    </row>
    <row r="40" spans="1:10" s="11" customFormat="1">
      <c r="A40" s="32"/>
      <c r="B40" s="11" t="s">
        <v>95</v>
      </c>
      <c r="C40" s="10" t="s">
        <v>36</v>
      </c>
      <c r="D40" s="33">
        <v>11</v>
      </c>
      <c r="E40" s="75"/>
      <c r="F40" s="6"/>
      <c r="G40" s="6">
        <f>D40*E40</f>
        <v>0</v>
      </c>
      <c r="H40" s="6"/>
      <c r="I40" s="35"/>
      <c r="J40" s="33"/>
    </row>
    <row r="41" spans="1:10" s="11" customFormat="1">
      <c r="A41" s="32"/>
      <c r="B41" s="11" t="s">
        <v>96</v>
      </c>
      <c r="C41" s="10" t="s">
        <v>36</v>
      </c>
      <c r="D41" s="33">
        <v>11</v>
      </c>
      <c r="E41" s="75"/>
      <c r="F41" s="6"/>
      <c r="G41" s="6">
        <f>D41*E41</f>
        <v>0</v>
      </c>
      <c r="H41" s="6"/>
      <c r="I41" s="35"/>
      <c r="J41" s="33"/>
    </row>
    <row r="42" spans="1:10" s="11" customFormat="1" ht="13.5" customHeight="1">
      <c r="A42" s="32"/>
      <c r="B42" s="11" t="s">
        <v>147</v>
      </c>
      <c r="C42" s="10" t="s">
        <v>36</v>
      </c>
      <c r="D42" s="33">
        <v>12</v>
      </c>
      <c r="E42" s="75"/>
      <c r="F42" s="6"/>
      <c r="G42" s="6">
        <f>D42*E42</f>
        <v>0</v>
      </c>
      <c r="H42" s="6"/>
      <c r="I42" s="35"/>
      <c r="J42" s="33"/>
    </row>
    <row r="43" spans="1:10" s="11" customFormat="1" ht="13.5" customHeight="1">
      <c r="A43" s="32"/>
      <c r="B43" s="11" t="s">
        <v>148</v>
      </c>
      <c r="C43" s="10" t="s">
        <v>36</v>
      </c>
      <c r="D43" s="33">
        <v>75</v>
      </c>
      <c r="E43" s="75"/>
      <c r="F43" s="6"/>
      <c r="G43" s="6">
        <f>D43*E43</f>
        <v>0</v>
      </c>
      <c r="H43" s="6"/>
      <c r="I43" s="35"/>
      <c r="J43" s="33"/>
    </row>
    <row r="44" spans="1:10" s="11" customFormat="1" ht="13.5" customHeight="1">
      <c r="A44" s="32"/>
      <c r="C44" s="10"/>
      <c r="D44" s="33"/>
      <c r="E44" s="6"/>
      <c r="F44" s="6"/>
      <c r="G44" s="6"/>
      <c r="H44" s="6"/>
      <c r="I44" s="35"/>
      <c r="J44" s="33"/>
    </row>
    <row r="45" spans="1:10" s="11" customFormat="1">
      <c r="A45" s="32"/>
      <c r="B45" s="11" t="s">
        <v>149</v>
      </c>
      <c r="C45" s="10" t="s">
        <v>36</v>
      </c>
      <c r="D45" s="33">
        <v>11</v>
      </c>
      <c r="E45" s="75"/>
      <c r="F45" s="6"/>
      <c r="G45" s="6">
        <f>D45*E45</f>
        <v>0</v>
      </c>
      <c r="H45" s="6"/>
      <c r="I45" s="35"/>
      <c r="J45" s="33"/>
    </row>
    <row r="46" spans="1:10" s="11" customFormat="1">
      <c r="A46" s="32"/>
      <c r="B46" s="11" t="s">
        <v>150</v>
      </c>
      <c r="C46" s="10" t="s">
        <v>36</v>
      </c>
      <c r="D46" s="33">
        <v>22</v>
      </c>
      <c r="E46" s="75"/>
      <c r="F46" s="6"/>
      <c r="G46" s="6">
        <f>D46*E46</f>
        <v>0</v>
      </c>
      <c r="H46" s="6"/>
      <c r="I46" s="35"/>
      <c r="J46" s="54"/>
    </row>
    <row r="47" spans="1:10" s="11" customFormat="1" ht="12.25" customHeight="1">
      <c r="A47" s="32"/>
      <c r="B47" s="11" t="s">
        <v>47</v>
      </c>
      <c r="C47" s="10" t="s">
        <v>36</v>
      </c>
      <c r="D47" s="33">
        <v>11</v>
      </c>
      <c r="E47" s="76"/>
      <c r="G47" s="6">
        <f>D47*E47</f>
        <v>0</v>
      </c>
      <c r="H47" s="6"/>
      <c r="I47" s="35"/>
      <c r="J47" s="55"/>
    </row>
    <row r="48" spans="1:10">
      <c r="A48" s="36"/>
      <c r="C48" s="38"/>
      <c r="D48" s="38"/>
      <c r="E48" s="45"/>
      <c r="F48" s="40"/>
      <c r="G48" s="40"/>
      <c r="H48" s="40"/>
      <c r="I48" s="40"/>
    </row>
    <row r="49" spans="1:10">
      <c r="A49" s="36"/>
      <c r="B49" s="37" t="s">
        <v>99</v>
      </c>
      <c r="C49" s="38"/>
      <c r="D49" s="38"/>
      <c r="E49" s="45"/>
      <c r="F49" s="40">
        <f>SUM(F5:F48)</f>
        <v>0</v>
      </c>
      <c r="G49" s="40"/>
      <c r="H49" s="40"/>
      <c r="I49" s="40"/>
    </row>
    <row r="50" spans="1:10" s="11" customFormat="1">
      <c r="A50" s="43"/>
      <c r="B50" s="37" t="s">
        <v>100</v>
      </c>
      <c r="C50" s="40"/>
      <c r="D50" s="38"/>
      <c r="E50" s="40"/>
      <c r="F50" s="40">
        <f>IF(F49&lt;=5000,F49*0.03,0)</f>
        <v>0</v>
      </c>
      <c r="G50" s="4"/>
      <c r="H50" s="6"/>
      <c r="I50" s="35"/>
    </row>
    <row r="51" spans="1:10">
      <c r="A51" s="46"/>
      <c r="B51" s="11" t="s">
        <v>101</v>
      </c>
      <c r="C51" s="6"/>
      <c r="D51" s="6"/>
      <c r="E51" s="24"/>
      <c r="F51" s="40">
        <f>F49+F50</f>
        <v>0</v>
      </c>
      <c r="G51" s="40"/>
      <c r="H51" s="40"/>
    </row>
    <row r="52" spans="1:10">
      <c r="B52" s="61" t="s">
        <v>193</v>
      </c>
      <c r="C52" s="40"/>
      <c r="D52" s="40"/>
      <c r="E52" s="24"/>
      <c r="F52" s="7">
        <f>F51*6.3</f>
        <v>0</v>
      </c>
      <c r="G52" s="40"/>
      <c r="H52" s="40"/>
    </row>
    <row r="53" spans="1:10">
      <c r="C53" s="40"/>
      <c r="D53" s="40"/>
      <c r="E53" s="40"/>
      <c r="F53" s="40"/>
      <c r="G53" s="40"/>
      <c r="H53" s="40"/>
    </row>
    <row r="54" spans="1:10">
      <c r="B54" s="37" t="s">
        <v>102</v>
      </c>
      <c r="C54" s="40"/>
      <c r="D54" s="40"/>
      <c r="E54" s="40"/>
      <c r="F54" s="40"/>
      <c r="G54" s="40">
        <f>SUM(G5:G48)</f>
        <v>0</v>
      </c>
      <c r="H54" s="40"/>
    </row>
    <row r="55" spans="1:10">
      <c r="B55" s="37" t="s">
        <v>103</v>
      </c>
      <c r="C55" s="41"/>
      <c r="D55" s="41"/>
      <c r="E55" s="40"/>
      <c r="F55" s="4"/>
      <c r="G55" s="6">
        <f>G54*0.03</f>
        <v>0</v>
      </c>
      <c r="H55" s="6"/>
      <c r="I55" s="35"/>
      <c r="J55" s="13"/>
    </row>
    <row r="56" spans="1:10">
      <c r="B56" s="37" t="s">
        <v>104</v>
      </c>
      <c r="E56" s="40"/>
      <c r="F56" s="40"/>
      <c r="G56" s="40">
        <f>(G54+G55)*0.15</f>
        <v>0</v>
      </c>
      <c r="H56" s="40"/>
    </row>
    <row r="57" spans="1:10" s="11" customFormat="1">
      <c r="A57" s="43"/>
      <c r="B57" s="37" t="s">
        <v>105</v>
      </c>
      <c r="C57" s="37"/>
      <c r="D57" s="37"/>
      <c r="E57" s="40"/>
      <c r="F57" s="40"/>
      <c r="G57" s="7">
        <f>G54+G55+G56</f>
        <v>0</v>
      </c>
      <c r="H57" s="4"/>
      <c r="I57" s="35"/>
    </row>
    <row r="58" spans="1:10" s="11" customFormat="1">
      <c r="A58" s="46"/>
      <c r="E58" s="6"/>
      <c r="F58" s="6"/>
      <c r="G58" s="6"/>
      <c r="H58" s="6"/>
      <c r="I58" s="35"/>
    </row>
    <row r="59" spans="1:10" s="11" customFormat="1">
      <c r="A59" s="46"/>
      <c r="B59" s="11" t="s">
        <v>6</v>
      </c>
      <c r="E59" s="25"/>
      <c r="F59" s="47"/>
      <c r="H59" s="6">
        <f>F52+G57</f>
        <v>0</v>
      </c>
      <c r="I59" s="35"/>
    </row>
    <row r="60" spans="1:10" s="11" customFormat="1">
      <c r="A60" s="46"/>
      <c r="B60" s="11" t="s">
        <v>106</v>
      </c>
      <c r="E60" s="6"/>
      <c r="F60" s="6"/>
      <c r="H60" s="6">
        <f>H59*0.12</f>
        <v>0</v>
      </c>
      <c r="I60" s="35"/>
    </row>
    <row r="61" spans="1:10">
      <c r="A61" s="46"/>
      <c r="B61" s="11" t="s">
        <v>107</v>
      </c>
      <c r="C61" s="11"/>
      <c r="D61" s="11"/>
      <c r="E61" s="6"/>
      <c r="F61" s="6"/>
      <c r="G61" s="11"/>
      <c r="H61" s="7">
        <f>H59+H60</f>
        <v>0</v>
      </c>
    </row>
    <row r="62" spans="1:10">
      <c r="E62" s="40"/>
      <c r="F62" s="40"/>
      <c r="H62" s="40"/>
    </row>
    <row r="63" spans="1:10">
      <c r="B63" s="37" t="s">
        <v>108</v>
      </c>
      <c r="E63" s="40"/>
      <c r="F63" s="40"/>
      <c r="G63" s="40"/>
      <c r="H63" s="40"/>
      <c r="I63" s="8">
        <f>SUM(I5:I48)</f>
        <v>0</v>
      </c>
    </row>
    <row r="64" spans="1:10">
      <c r="E64" s="41"/>
      <c r="F64" s="40"/>
      <c r="G64" s="40"/>
      <c r="H64" s="40"/>
    </row>
    <row r="65" spans="5:5">
      <c r="E65" s="41"/>
    </row>
    <row r="66" spans="5:5">
      <c r="E66" s="41"/>
    </row>
    <row r="67" spans="5:5">
      <c r="E67" s="41"/>
    </row>
    <row r="68" spans="5:5">
      <c r="E68" s="41"/>
    </row>
    <row r="69" spans="5:5">
      <c r="E69" s="41"/>
    </row>
    <row r="70" spans="5:5">
      <c r="E70" s="41"/>
    </row>
    <row r="71" spans="5:5">
      <c r="E71" s="41"/>
    </row>
    <row r="72" spans="5:5">
      <c r="E72" s="41"/>
    </row>
    <row r="73" spans="5:5">
      <c r="E73" s="41"/>
    </row>
    <row r="74" spans="5:5">
      <c r="E74" s="41"/>
    </row>
    <row r="75" spans="5:5">
      <c r="E75" s="41"/>
    </row>
    <row r="76" spans="5:5">
      <c r="E76" s="41"/>
    </row>
    <row r="77" spans="5:5">
      <c r="E77" s="41"/>
    </row>
    <row r="78" spans="5:5">
      <c r="E78" s="41"/>
    </row>
    <row r="79" spans="5:5">
      <c r="E79" s="41"/>
    </row>
    <row r="80" spans="5:5">
      <c r="E80" s="41"/>
    </row>
    <row r="81" spans="5:5">
      <c r="E81" s="41"/>
    </row>
    <row r="82" spans="5:5">
      <c r="E82" s="41"/>
    </row>
    <row r="83" spans="5:5">
      <c r="E83" s="41"/>
    </row>
    <row r="84" spans="5:5">
      <c r="E84" s="41"/>
    </row>
    <row r="85" spans="5:5">
      <c r="E85" s="41"/>
    </row>
    <row r="86" spans="5:5">
      <c r="E86" s="41"/>
    </row>
    <row r="87" spans="5:5">
      <c r="E87" s="41"/>
    </row>
    <row r="88" spans="5:5">
      <c r="E88" s="41"/>
    </row>
    <row r="89" spans="5:5">
      <c r="E89" s="41"/>
    </row>
    <row r="90" spans="5:5">
      <c r="E90" s="41"/>
    </row>
    <row r="91" spans="5:5">
      <c r="E91" s="41"/>
    </row>
    <row r="92" spans="5:5">
      <c r="E92" s="41"/>
    </row>
    <row r="93" spans="5:5">
      <c r="E93" s="41"/>
    </row>
    <row r="94" spans="5:5">
      <c r="E94" s="41"/>
    </row>
    <row r="95" spans="5:5">
      <c r="E95" s="41"/>
    </row>
    <row r="96" spans="5:5">
      <c r="E96" s="41"/>
    </row>
    <row r="97" spans="5:5">
      <c r="E97" s="41"/>
    </row>
    <row r="98" spans="5:5">
      <c r="E98" s="41"/>
    </row>
    <row r="99" spans="5:5">
      <c r="E99" s="41"/>
    </row>
    <row r="100" spans="5:5">
      <c r="E100" s="41"/>
    </row>
    <row r="101" spans="5:5">
      <c r="E101" s="41"/>
    </row>
    <row r="102" spans="5:5">
      <c r="E102" s="41"/>
    </row>
    <row r="103" spans="5:5">
      <c r="E103" s="41"/>
    </row>
    <row r="104" spans="5:5">
      <c r="E104" s="41"/>
    </row>
    <row r="105" spans="5:5">
      <c r="E105" s="41"/>
    </row>
    <row r="106" spans="5:5">
      <c r="E106" s="41"/>
    </row>
    <row r="107" spans="5:5">
      <c r="E107" s="41"/>
    </row>
    <row r="108" spans="5:5">
      <c r="E108" s="41"/>
    </row>
    <row r="109" spans="5:5">
      <c r="E109" s="41"/>
    </row>
    <row r="110" spans="5:5">
      <c r="E110" s="41"/>
    </row>
    <row r="111" spans="5:5">
      <c r="E111" s="41"/>
    </row>
    <row r="112" spans="5:5">
      <c r="E112" s="41"/>
    </row>
    <row r="113" spans="5:5">
      <c r="E113" s="41"/>
    </row>
    <row r="114" spans="5:5">
      <c r="E114" s="41"/>
    </row>
    <row r="115" spans="5:5">
      <c r="E115" s="41"/>
    </row>
    <row r="116" spans="5:5">
      <c r="E116" s="41"/>
    </row>
    <row r="117" spans="5:5">
      <c r="E117" s="41"/>
    </row>
    <row r="118" spans="5:5">
      <c r="E118" s="41"/>
    </row>
    <row r="119" spans="5:5">
      <c r="E119" s="41"/>
    </row>
    <row r="120" spans="5:5">
      <c r="E120" s="41"/>
    </row>
    <row r="121" spans="5:5">
      <c r="E121" s="41"/>
    </row>
    <row r="122" spans="5:5">
      <c r="E122" s="41"/>
    </row>
    <row r="123" spans="5:5">
      <c r="E123" s="41"/>
    </row>
    <row r="124" spans="5:5">
      <c r="E124" s="41"/>
    </row>
    <row r="125" spans="5:5">
      <c r="E125" s="41"/>
    </row>
    <row r="126" spans="5:5">
      <c r="E126" s="41"/>
    </row>
    <row r="127" spans="5:5">
      <c r="E127" s="41"/>
    </row>
    <row r="128" spans="5:5">
      <c r="E128" s="41"/>
    </row>
    <row r="129" spans="5:5">
      <c r="E129" s="41"/>
    </row>
    <row r="130" spans="5:5">
      <c r="E130" s="41"/>
    </row>
    <row r="131" spans="5:5">
      <c r="E131" s="41"/>
    </row>
    <row r="132" spans="5:5">
      <c r="E132" s="41"/>
    </row>
    <row r="133" spans="5:5">
      <c r="E133" s="41"/>
    </row>
    <row r="134" spans="5:5">
      <c r="E134" s="41"/>
    </row>
    <row r="135" spans="5:5">
      <c r="E135" s="41"/>
    </row>
    <row r="136" spans="5:5">
      <c r="E136" s="41"/>
    </row>
    <row r="137" spans="5:5">
      <c r="E137" s="41"/>
    </row>
    <row r="138" spans="5:5">
      <c r="E138" s="41"/>
    </row>
    <row r="139" spans="5:5">
      <c r="E139" s="41"/>
    </row>
    <row r="140" spans="5:5">
      <c r="E140" s="41"/>
    </row>
    <row r="141" spans="5:5">
      <c r="E141" s="41"/>
    </row>
    <row r="142" spans="5:5">
      <c r="E142" s="41"/>
    </row>
    <row r="143" spans="5:5">
      <c r="E143" s="41"/>
    </row>
    <row r="144" spans="5:5">
      <c r="E144" s="41"/>
    </row>
    <row r="145" spans="5:5">
      <c r="E145" s="41"/>
    </row>
    <row r="146" spans="5:5">
      <c r="E146" s="41"/>
    </row>
    <row r="147" spans="5:5">
      <c r="E147" s="41"/>
    </row>
    <row r="148" spans="5:5">
      <c r="E148" s="41"/>
    </row>
    <row r="149" spans="5:5">
      <c r="E149" s="41"/>
    </row>
    <row r="150" spans="5:5">
      <c r="E150" s="41"/>
    </row>
    <row r="151" spans="5:5">
      <c r="E151" s="41"/>
    </row>
    <row r="152" spans="5:5">
      <c r="E152" s="41"/>
    </row>
    <row r="153" spans="5:5">
      <c r="E153" s="41"/>
    </row>
    <row r="154" spans="5:5">
      <c r="E154" s="41"/>
    </row>
    <row r="155" spans="5:5">
      <c r="E155" s="41"/>
    </row>
    <row r="156" spans="5:5">
      <c r="E156" s="41"/>
    </row>
    <row r="157" spans="5:5">
      <c r="E157" s="41"/>
    </row>
    <row r="158" spans="5:5">
      <c r="E158" s="41"/>
    </row>
    <row r="159" spans="5:5">
      <c r="E159" s="41"/>
    </row>
    <row r="160" spans="5:5">
      <c r="E160" s="41"/>
    </row>
    <row r="161" spans="5:5">
      <c r="E161" s="41"/>
    </row>
    <row r="162" spans="5:5">
      <c r="E162" s="41"/>
    </row>
    <row r="163" spans="5:5">
      <c r="E163" s="41"/>
    </row>
    <row r="164" spans="5:5">
      <c r="E164" s="41"/>
    </row>
    <row r="165" spans="5:5">
      <c r="E165" s="41"/>
    </row>
    <row r="166" spans="5:5">
      <c r="E166" s="41"/>
    </row>
    <row r="167" spans="5:5">
      <c r="E167" s="41"/>
    </row>
    <row r="168" spans="5:5">
      <c r="E168" s="41"/>
    </row>
    <row r="169" spans="5:5">
      <c r="E169" s="41"/>
    </row>
    <row r="170" spans="5:5">
      <c r="E170" s="41"/>
    </row>
    <row r="171" spans="5:5">
      <c r="E171" s="41"/>
    </row>
    <row r="172" spans="5:5">
      <c r="E172" s="41"/>
    </row>
    <row r="173" spans="5:5">
      <c r="E173" s="41"/>
    </row>
    <row r="174" spans="5:5">
      <c r="E174" s="41"/>
    </row>
    <row r="175" spans="5:5">
      <c r="E175" s="41"/>
    </row>
    <row r="176" spans="5:5">
      <c r="E176" s="41"/>
    </row>
    <row r="177" spans="5:5">
      <c r="E177" s="41"/>
    </row>
    <row r="178" spans="5:5">
      <c r="E178" s="41"/>
    </row>
    <row r="179" spans="5:5">
      <c r="E179" s="41"/>
    </row>
    <row r="180" spans="5:5">
      <c r="E180" s="41"/>
    </row>
    <row r="181" spans="5:5">
      <c r="E181" s="41"/>
    </row>
    <row r="182" spans="5:5">
      <c r="E182" s="41"/>
    </row>
    <row r="183" spans="5:5">
      <c r="E183" s="41"/>
    </row>
    <row r="184" spans="5:5">
      <c r="E184" s="41"/>
    </row>
    <row r="185" spans="5:5">
      <c r="E185" s="41"/>
    </row>
    <row r="186" spans="5:5">
      <c r="E186" s="41"/>
    </row>
    <row r="187" spans="5:5">
      <c r="E187" s="41"/>
    </row>
    <row r="188" spans="5:5">
      <c r="E188" s="41"/>
    </row>
    <row r="189" spans="5:5">
      <c r="E189" s="41"/>
    </row>
    <row r="190" spans="5:5">
      <c r="E190" s="41"/>
    </row>
    <row r="191" spans="5:5">
      <c r="E191" s="41"/>
    </row>
    <row r="192" spans="5:5">
      <c r="E192" s="41"/>
    </row>
    <row r="193" spans="5:5">
      <c r="E193" s="41"/>
    </row>
    <row r="194" spans="5:5">
      <c r="E194" s="41"/>
    </row>
    <row r="195" spans="5:5">
      <c r="E195" s="41"/>
    </row>
    <row r="196" spans="5:5">
      <c r="E196" s="41"/>
    </row>
    <row r="197" spans="5:5">
      <c r="E197" s="41"/>
    </row>
    <row r="198" spans="5:5">
      <c r="E198" s="41"/>
    </row>
    <row r="199" spans="5:5">
      <c r="E199" s="41"/>
    </row>
    <row r="200" spans="5:5">
      <c r="E200" s="41"/>
    </row>
    <row r="201" spans="5:5">
      <c r="E201" s="41"/>
    </row>
    <row r="202" spans="5:5">
      <c r="E202" s="41"/>
    </row>
    <row r="203" spans="5:5">
      <c r="E203" s="41"/>
    </row>
    <row r="204" spans="5:5">
      <c r="E204" s="41"/>
    </row>
    <row r="205" spans="5:5">
      <c r="E205" s="41"/>
    </row>
    <row r="206" spans="5:5">
      <c r="E206" s="41"/>
    </row>
    <row r="207" spans="5:5">
      <c r="E207" s="41"/>
    </row>
    <row r="208" spans="5:5">
      <c r="E208" s="41"/>
    </row>
    <row r="209" spans="5:5">
      <c r="E209" s="41"/>
    </row>
    <row r="210" spans="5:5">
      <c r="E210" s="41"/>
    </row>
    <row r="211" spans="5:5">
      <c r="E211" s="41"/>
    </row>
    <row r="212" spans="5:5">
      <c r="E212" s="41"/>
    </row>
    <row r="213" spans="5:5">
      <c r="E213" s="41"/>
    </row>
    <row r="214" spans="5:5">
      <c r="E214" s="41"/>
    </row>
    <row r="215" spans="5:5">
      <c r="E215" s="41"/>
    </row>
    <row r="216" spans="5:5">
      <c r="E216" s="41"/>
    </row>
    <row r="217" spans="5:5">
      <c r="E217" s="41"/>
    </row>
    <row r="218" spans="5:5">
      <c r="E218" s="41"/>
    </row>
    <row r="219" spans="5:5">
      <c r="E219" s="41"/>
    </row>
    <row r="220" spans="5:5">
      <c r="E220" s="41"/>
    </row>
    <row r="221" spans="5:5">
      <c r="E221" s="41"/>
    </row>
    <row r="222" spans="5:5">
      <c r="E222" s="41"/>
    </row>
    <row r="223" spans="5:5">
      <c r="E223" s="41"/>
    </row>
    <row r="224" spans="5:5">
      <c r="E224" s="41"/>
    </row>
    <row r="225" spans="5:5">
      <c r="E225" s="41"/>
    </row>
    <row r="226" spans="5:5">
      <c r="E226" s="41"/>
    </row>
    <row r="227" spans="5:5">
      <c r="E227" s="41"/>
    </row>
    <row r="228" spans="5:5">
      <c r="E228" s="41"/>
    </row>
    <row r="229" spans="5:5">
      <c r="E229" s="41"/>
    </row>
    <row r="230" spans="5:5">
      <c r="E230" s="41"/>
    </row>
    <row r="231" spans="5:5">
      <c r="E231" s="41"/>
    </row>
    <row r="232" spans="5:5">
      <c r="E232" s="41"/>
    </row>
    <row r="233" spans="5:5">
      <c r="E233" s="41"/>
    </row>
    <row r="234" spans="5:5">
      <c r="E234" s="41"/>
    </row>
    <row r="235" spans="5:5">
      <c r="E235" s="41"/>
    </row>
    <row r="236" spans="5:5">
      <c r="E236" s="41"/>
    </row>
    <row r="237" spans="5:5">
      <c r="E237" s="41"/>
    </row>
    <row r="238" spans="5:5">
      <c r="E238" s="41"/>
    </row>
    <row r="239" spans="5:5">
      <c r="E239" s="41"/>
    </row>
    <row r="240" spans="5:5">
      <c r="E240" s="41"/>
    </row>
    <row r="241" spans="5:5">
      <c r="E241" s="41"/>
    </row>
    <row r="242" spans="5:5">
      <c r="E242" s="41"/>
    </row>
    <row r="243" spans="5:5">
      <c r="E243" s="41"/>
    </row>
    <row r="244" spans="5:5">
      <c r="E244" s="41"/>
    </row>
    <row r="245" spans="5:5">
      <c r="E245" s="41"/>
    </row>
    <row r="246" spans="5:5">
      <c r="E246" s="41"/>
    </row>
    <row r="247" spans="5:5">
      <c r="E247" s="41"/>
    </row>
    <row r="248" spans="5:5">
      <c r="E248" s="41"/>
    </row>
    <row r="249" spans="5:5">
      <c r="E249" s="41"/>
    </row>
    <row r="250" spans="5:5">
      <c r="E250" s="41"/>
    </row>
    <row r="251" spans="5:5">
      <c r="E251" s="41"/>
    </row>
    <row r="252" spans="5:5">
      <c r="E252" s="41"/>
    </row>
    <row r="253" spans="5:5">
      <c r="E253" s="41"/>
    </row>
    <row r="254" spans="5:5">
      <c r="E254" s="41"/>
    </row>
    <row r="255" spans="5:5">
      <c r="E255" s="41"/>
    </row>
    <row r="256" spans="5:5">
      <c r="E256" s="41"/>
    </row>
    <row r="257" spans="5:5">
      <c r="E257" s="41"/>
    </row>
    <row r="258" spans="5:5">
      <c r="E258" s="41"/>
    </row>
    <row r="259" spans="5:5">
      <c r="E259" s="41"/>
    </row>
    <row r="260" spans="5:5">
      <c r="E260" s="41"/>
    </row>
    <row r="261" spans="5:5">
      <c r="E261" s="41"/>
    </row>
    <row r="262" spans="5:5">
      <c r="E262" s="41"/>
    </row>
    <row r="263" spans="5:5">
      <c r="E263" s="41"/>
    </row>
    <row r="264" spans="5:5">
      <c r="E264" s="41"/>
    </row>
    <row r="265" spans="5:5">
      <c r="E265" s="41"/>
    </row>
    <row r="266" spans="5:5">
      <c r="E266" s="41"/>
    </row>
    <row r="267" spans="5:5">
      <c r="E267" s="41"/>
    </row>
    <row r="268" spans="5:5">
      <c r="E268" s="41"/>
    </row>
    <row r="269" spans="5:5">
      <c r="E269" s="41"/>
    </row>
    <row r="270" spans="5:5">
      <c r="E270" s="41"/>
    </row>
    <row r="271" spans="5:5">
      <c r="E271" s="41"/>
    </row>
    <row r="272" spans="5:5">
      <c r="E272" s="41"/>
    </row>
    <row r="273" spans="5:5">
      <c r="E273" s="41"/>
    </row>
    <row r="274" spans="5:5">
      <c r="E274" s="41"/>
    </row>
    <row r="275" spans="5:5">
      <c r="E275" s="41"/>
    </row>
    <row r="276" spans="5:5">
      <c r="E276" s="41"/>
    </row>
    <row r="277" spans="5:5">
      <c r="E277" s="41"/>
    </row>
    <row r="278" spans="5:5">
      <c r="E278" s="41"/>
    </row>
    <row r="279" spans="5:5">
      <c r="E279" s="41"/>
    </row>
    <row r="280" spans="5:5">
      <c r="E280" s="41"/>
    </row>
    <row r="281" spans="5:5">
      <c r="E281" s="41"/>
    </row>
    <row r="282" spans="5:5">
      <c r="E282" s="41"/>
    </row>
    <row r="283" spans="5:5">
      <c r="E283" s="41"/>
    </row>
    <row r="284" spans="5:5">
      <c r="E284" s="41"/>
    </row>
    <row r="285" spans="5:5">
      <c r="E285" s="41"/>
    </row>
    <row r="286" spans="5:5">
      <c r="E286" s="41"/>
    </row>
    <row r="287" spans="5:5">
      <c r="E287" s="41"/>
    </row>
    <row r="288" spans="5:5">
      <c r="E288" s="41"/>
    </row>
    <row r="289" spans="5:5">
      <c r="E289" s="41"/>
    </row>
    <row r="290" spans="5:5">
      <c r="E290" s="41"/>
    </row>
    <row r="291" spans="5:5">
      <c r="E291" s="41"/>
    </row>
    <row r="292" spans="5:5">
      <c r="E292" s="41"/>
    </row>
    <row r="293" spans="5:5">
      <c r="E293" s="41"/>
    </row>
    <row r="294" spans="5:5">
      <c r="E294" s="41"/>
    </row>
    <row r="295" spans="5:5">
      <c r="E295" s="41"/>
    </row>
    <row r="296" spans="5:5">
      <c r="E296" s="41"/>
    </row>
    <row r="297" spans="5:5">
      <c r="E297" s="41"/>
    </row>
  </sheetData>
  <sheetProtection algorithmName="SHA-512" hashValue="Aig38TnyQBkiP38QYxHOrhtbwVKdqI895mYQMzQlC1k575WtbNqkTMzSqsczT71OrEZXUHkLAMGcVaDtMTgI7A==" saltValue="NbkQWdeuuVhbg5p1T5cqCA==" spinCount="100000" sheet="1"/>
  <phoneticPr fontId="0" type="noConversion"/>
  <printOptions horizontalCentered="1"/>
  <pageMargins left="0.39370078740157483" right="0.39370078740157483" top="0.39370078740157483" bottom="0.86614173228346458" header="0" footer="0"/>
  <pageSetup paperSize="9" scale="85" orientation="portrait" horizontalDpi="4294967295" verticalDpi="18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Melzer</dc:creator>
  <cp:lastModifiedBy>Miloš Axmann</cp:lastModifiedBy>
  <cp:lastPrinted>2020-10-10T13:05:48Z</cp:lastPrinted>
  <dcterms:created xsi:type="dcterms:W3CDTF">2003-03-31T20:39:45Z</dcterms:created>
  <dcterms:modified xsi:type="dcterms:W3CDTF">2024-11-23T18:49:26Z</dcterms:modified>
</cp:coreProperties>
</file>